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0" windowWidth="19440" windowHeight="12405" tabRatio="733"/>
  </bookViews>
  <sheets>
    <sheet name="Паспорт" sheetId="1" r:id="rId1"/>
    <sheet name="Целевые показатели" sheetId="2" r:id="rId2"/>
    <sheet name="Проектная часть" sheetId="3" r:id="rId3"/>
    <sheet name="Процессная часть" sheetId="4" r:id="rId4"/>
    <sheet name="Фин. обеспечение " sheetId="5" r:id="rId5"/>
  </sheets>
  <definedNames>
    <definedName name="_xlnm.Print_Titles" localSheetId="2">'Проектная часть'!$3:$5</definedName>
    <definedName name="_xlnm.Print_Titles" localSheetId="3">'Процессная часть'!$3:$6</definedName>
    <definedName name="_xlnm.Print_Titles" localSheetId="1">'Целевые показатели'!$3:$5</definedName>
    <definedName name="_xlnm.Print_Area" localSheetId="0">Паспорт!$A$1:$B$15</definedName>
    <definedName name="_xlnm.Print_Area" localSheetId="2">'Проектная часть'!$A$1:$M$22</definedName>
    <definedName name="_xlnm.Print_Area" localSheetId="4">'Фин. обеспечение '!$A$1:$E$34</definedName>
    <definedName name="_xlnm.Print_Area" localSheetId="1">'Целевые показатели'!$A$1:$J$22</definedName>
  </definedNames>
  <calcPr calcId="125725"/>
</workbook>
</file>

<file path=xl/calcChain.xml><?xml version="1.0" encoding="utf-8"?>
<calcChain xmlns="http://schemas.openxmlformats.org/spreadsheetml/2006/main">
  <c r="E20" i="4"/>
  <c r="F20"/>
  <c r="G20"/>
  <c r="H20"/>
  <c r="E21"/>
  <c r="F21"/>
  <c r="G21"/>
  <c r="H21"/>
  <c r="F19"/>
  <c r="G19"/>
  <c r="H19"/>
  <c r="E19"/>
  <c r="E14" l="1"/>
  <c r="F14"/>
  <c r="G14"/>
  <c r="H14"/>
  <c r="E15"/>
  <c r="F15"/>
  <c r="G15"/>
  <c r="H15"/>
  <c r="F13"/>
  <c r="G13"/>
  <c r="H13"/>
  <c r="E13"/>
  <c r="E37"/>
  <c r="F37"/>
  <c r="D37" s="1"/>
  <c r="G37"/>
  <c r="H37"/>
  <c r="E38"/>
  <c r="F38"/>
  <c r="G38"/>
  <c r="H38"/>
  <c r="F36"/>
  <c r="G36"/>
  <c r="H36"/>
  <c r="E36"/>
  <c r="E30"/>
  <c r="E44" s="1"/>
  <c r="E47" s="1"/>
  <c r="C28" i="5" s="1"/>
  <c r="F30" i="4"/>
  <c r="F44" s="1"/>
  <c r="F47" s="1"/>
  <c r="C29" i="5" s="1"/>
  <c r="G30" i="4"/>
  <c r="G44" s="1"/>
  <c r="G47" s="1"/>
  <c r="C30" i="5" s="1"/>
  <c r="H30" i="4"/>
  <c r="H44" s="1"/>
  <c r="H47" s="1"/>
  <c r="C31" i="5" s="1"/>
  <c r="E31" i="4"/>
  <c r="E45" s="1"/>
  <c r="F31"/>
  <c r="F45" s="1"/>
  <c r="F48" s="1"/>
  <c r="D29" i="5" s="1"/>
  <c r="G31" i="4"/>
  <c r="G45" s="1"/>
  <c r="H31"/>
  <c r="H45" s="1"/>
  <c r="H48" s="1"/>
  <c r="D31" i="5" s="1"/>
  <c r="F29" i="4"/>
  <c r="F43" s="1"/>
  <c r="F46" s="1"/>
  <c r="B29" i="5" s="1"/>
  <c r="G29" i="4"/>
  <c r="G43" s="1"/>
  <c r="G46" s="1"/>
  <c r="B30" i="5" s="1"/>
  <c r="H29" i="4"/>
  <c r="H43" s="1"/>
  <c r="H46" s="1"/>
  <c r="B31" i="5" s="1"/>
  <c r="E29" i="4"/>
  <c r="E43" s="1"/>
  <c r="E46" s="1"/>
  <c r="B28" i="5" s="1"/>
  <c r="D20" i="4"/>
  <c r="D21"/>
  <c r="D23"/>
  <c r="D24"/>
  <c r="D25"/>
  <c r="D26"/>
  <c r="D27"/>
  <c r="D28"/>
  <c r="D31"/>
  <c r="D33"/>
  <c r="D34"/>
  <c r="D35"/>
  <c r="D36"/>
  <c r="D38"/>
  <c r="D39"/>
  <c r="D40"/>
  <c r="D41"/>
  <c r="D42"/>
  <c r="D19"/>
  <c r="D11"/>
  <c r="D12"/>
  <c r="D14"/>
  <c r="D10"/>
  <c r="E10" i="3"/>
  <c r="F10"/>
  <c r="F19" s="1"/>
  <c r="C24" i="5" s="1"/>
  <c r="G10" i="3"/>
  <c r="G19" s="1"/>
  <c r="C25" i="5" s="1"/>
  <c r="H10" i="3"/>
  <c r="H19" s="1"/>
  <c r="C26" i="5" s="1"/>
  <c r="E11" i="3"/>
  <c r="F11"/>
  <c r="F20" s="1"/>
  <c r="D24" i="5" s="1"/>
  <c r="G11" i="3"/>
  <c r="G20" s="1"/>
  <c r="H11"/>
  <c r="H20" s="1"/>
  <c r="F9"/>
  <c r="F18" s="1"/>
  <c r="B24" i="5" s="1"/>
  <c r="G9" i="3"/>
  <c r="G18" s="1"/>
  <c r="H9"/>
  <c r="H18" s="1"/>
  <c r="B26" i="5" s="1"/>
  <c r="E9" i="3"/>
  <c r="D12"/>
  <c r="D13"/>
  <c r="D14"/>
  <c r="D29" i="4" l="1"/>
  <c r="D15"/>
  <c r="D30"/>
  <c r="G48"/>
  <c r="D30" i="5" s="1"/>
  <c r="E48" i="4"/>
  <c r="D45"/>
  <c r="D11" i="3"/>
  <c r="D10"/>
  <c r="D13" i="4"/>
  <c r="D25" i="5"/>
  <c r="B25"/>
  <c r="D26"/>
  <c r="D21" s="1"/>
  <c r="D9" i="3"/>
  <c r="E19"/>
  <c r="E18"/>
  <c r="E20"/>
  <c r="C19" i="5"/>
  <c r="C20"/>
  <c r="C21"/>
  <c r="D19"/>
  <c r="D28"/>
  <c r="C27"/>
  <c r="D48" i="4" l="1"/>
  <c r="D20" i="5"/>
  <c r="D20" i="3"/>
  <c r="D23" i="5"/>
  <c r="C23"/>
  <c r="D19" i="3"/>
  <c r="D18"/>
  <c r="B23" i="5"/>
  <c r="B22" s="1"/>
  <c r="D27"/>
  <c r="D44" i="4"/>
  <c r="D47"/>
  <c r="D46"/>
  <c r="D43"/>
  <c r="B6" i="5"/>
  <c r="E28"/>
  <c r="E29"/>
  <c r="E30"/>
  <c r="E31"/>
  <c r="B27"/>
  <c r="B18"/>
  <c r="E27" l="1"/>
  <c r="D18"/>
  <c r="D17" s="1"/>
  <c r="D22"/>
  <c r="C18"/>
  <c r="C22"/>
  <c r="E23"/>
  <c r="B19"/>
  <c r="E24"/>
  <c r="E18" l="1"/>
  <c r="C17"/>
  <c r="E19"/>
  <c r="B20"/>
  <c r="E20" s="1"/>
  <c r="E25"/>
  <c r="B21"/>
  <c r="E21" s="1"/>
  <c r="E26"/>
  <c r="B17" l="1"/>
  <c r="E17" s="1"/>
  <c r="E22"/>
</calcChain>
</file>

<file path=xl/sharedStrings.xml><?xml version="1.0" encoding="utf-8"?>
<sst xmlns="http://schemas.openxmlformats.org/spreadsheetml/2006/main" count="362" uniqueCount="153">
  <si>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</si>
  <si>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</si>
  <si>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</si>
  <si>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</si>
  <si>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</si>
  <si>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</si>
  <si>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</si>
  <si>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2025год</t>
  </si>
  <si>
    <t>2026год</t>
  </si>
  <si>
    <t>Показатели целей муниципальной программы</t>
  </si>
  <si>
    <t>Показатели проектной части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</si>
  <si>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</si>
  <si>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</si>
  <si>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</si>
  <si>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</si>
  <si>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</si>
  <si>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</si>
  <si>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</si>
  <si>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</si>
  <si>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</si>
  <si>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</si>
  <si>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</si>
  <si>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</si>
  <si>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</si>
  <si>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</si>
  <si>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</si>
  <si>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</si>
  <si>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</si>
  <si>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</si>
  <si>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</si>
  <si>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</si>
  <si>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</si>
  <si>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</si>
  <si>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Проектная часть (всего), в том числе: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</si>
  <si>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</si>
  <si>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</si>
  <si>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</si>
  <si>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</si>
  <si>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</si>
  <si>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</si>
  <si>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</si>
  <si>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</si>
  <si>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</si>
  <si>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</si>
  <si>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</si>
  <si>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</si>
  <si>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</si>
  <si>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</si>
  <si>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</si>
  <si>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</si>
  <si>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</si>
  <si>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</si>
  <si>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</si>
  <si>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</si>
  <si>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</si>
  <si>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</si>
  <si>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</si>
  <si>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</si>
  <si>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</si>
  <si>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Единица измерения (по ОКЕИ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</si>
  <si>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</si>
  <si>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</si>
  <si>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</si>
  <si>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</si>
  <si>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</si>
  <si>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</si>
  <si>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</si>
  <si>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 xml:space="preserve">процент </t>
  </si>
  <si>
    <t>в том числе по главным распорядителям:</t>
  </si>
  <si>
    <t>управление  образования</t>
  </si>
  <si>
    <t>администрация Кавказского района</t>
  </si>
  <si>
    <t xml:space="preserve">Срок реализации муниципальной программы  - 2015-2030 годы:
I этап  - 2015 - 2024 годы,
II этап – 2025-2030 годы
</t>
  </si>
  <si>
    <t xml:space="preserve">не предусмотрены
</t>
  </si>
  <si>
    <t>2027год</t>
  </si>
  <si>
    <t>1.1.1.</t>
  </si>
  <si>
    <t>Среднерайонный уровень газификации природным газом</t>
  </si>
  <si>
    <t>Приказ Министерства экономического развития РФ от 28.04.2021 г. № 231 "Об утверждении методики расчёта значений целевых показателей в области энергосбережения и повышения энергетической эффективности, достижение которых обеспечивается в результате реализации региональных и муниципальных  программы в области энергосбережения и повышения энергетической эффективности"</t>
  </si>
  <si>
    <t>процент</t>
  </si>
  <si>
    <t xml:space="preserve">Обслуживание газопроводов, находящихся в собственности МО Кавказский район </t>
  </si>
  <si>
    <t>2027 год</t>
  </si>
  <si>
    <t>Замена энергосберегающих ламп и светильников</t>
  </si>
  <si>
    <t>единица</t>
  </si>
  <si>
    <t xml:space="preserve">
Управление образования администрации муниципального образования Кавказский район, МКУ «ПЭС МО Кавказский район», МКУ «Единая служба заказчика» МО Кавказский район
</t>
  </si>
  <si>
    <t>Управление образования,    МКУ «ПЭС МО Кавказский район»</t>
  </si>
  <si>
    <t>Администрация муниципального образования Кавказский район», МКУ «ПЭС МО Кавказский район»</t>
  </si>
  <si>
    <t>Государственная программа Краснодасркого края "Развитие топливно-энергетического комплекса" (утв. постановлением главы администрации (губернатора) Краснодарского края от 12.октября  2015 г. № 961)</t>
  </si>
  <si>
    <t>Комплекс процессных мероприятий - газификация муниципального образования Кавказский район</t>
  </si>
  <si>
    <t>Строительство подводящих газопроводов</t>
  </si>
  <si>
    <t xml:space="preserve">Разработка проектно-сметной документации для строительства газопроводов высокого и низкого давления х. Полтавский Кавказского района </t>
  </si>
  <si>
    <t>1.1.1</t>
  </si>
  <si>
    <t xml:space="preserve">Задача муниципальной программы - внедрение экономичных энергосберегающих технологий, сокращение потерь и повышение эффективности использования энергетических ресурсов
</t>
  </si>
  <si>
    <t xml:space="preserve">Комплекс процессных мероприятий - энергосбережение и повышение энергетической эффективности в муниципальном образовании 
Кавказский район
</t>
  </si>
  <si>
    <t>Ремонт систем отопления</t>
  </si>
  <si>
    <t>Установка (замена) приборов учета</t>
  </si>
  <si>
    <t>2</t>
  </si>
  <si>
    <t>2.1</t>
  </si>
  <si>
    <t>2.2</t>
  </si>
  <si>
    <t>2.3</t>
  </si>
  <si>
    <t>Управление образования администрации муниципального образования Кавказский район</t>
  </si>
  <si>
    <t xml:space="preserve"> Управление образования администрации муниципального образования Кавказский район, МКУ «ПЭС МО Кавказский район»</t>
  </si>
  <si>
    <r>
      <t>Задача муниципальной программы -</t>
    </r>
    <r>
      <rPr>
        <sz val="12"/>
        <rFont val="Times New Roman"/>
        <family val="1"/>
        <charset val="204"/>
      </rPr>
      <t>поддержание газопроводов, находящихся в собственности муниципального образования Кавказский район в рабочем состоянии</t>
    </r>
  </si>
  <si>
    <t>МКУ «ПЭС МО Кавказский район»</t>
  </si>
  <si>
    <t>Управление образования  администрации МО Кавказский район</t>
  </si>
  <si>
    <t>Управление образования</t>
  </si>
  <si>
    <t>Итого по комплексу процессных мероприятий</t>
  </si>
  <si>
    <r>
      <t xml:space="preserve">Итого </t>
    </r>
    <r>
      <rPr>
        <sz val="12"/>
        <rFont val="Times New Roman"/>
        <family val="1"/>
        <charset val="204"/>
      </rPr>
      <t>по комплексу проектных мероприятий</t>
    </r>
  </si>
  <si>
    <t xml:space="preserve">Управление образования   </t>
  </si>
  <si>
    <t>х</t>
  </si>
  <si>
    <t>подготовлена проектно-сметная документация</t>
  </si>
  <si>
    <t>произведен ремонт систем отопления</t>
  </si>
  <si>
    <t>установлены приборы учета</t>
  </si>
  <si>
    <t>произведен ремонт систем отопления в учреждениях образования</t>
  </si>
  <si>
    <t>проведено техническое обслуживание газопроводов, находящихся в собственности МО Кавказский район</t>
  </si>
  <si>
    <t>1.1.2</t>
  </si>
  <si>
    <t>1.1.3</t>
  </si>
  <si>
    <t>1.1.4</t>
  </si>
  <si>
    <t>п. 1.1.3</t>
  </si>
  <si>
    <t>п. 1.1.2</t>
  </si>
  <si>
    <t>п. 1.1.4</t>
  </si>
  <si>
    <t>п. 1.1.1</t>
  </si>
  <si>
    <t>1.1.5</t>
  </si>
  <si>
    <t xml:space="preserve">МКУ «Единая служба заказчика» МО Кавказский район
</t>
  </si>
  <si>
    <t>МКУ «Единая служба заказчика» МО Кавказский район</t>
  </si>
  <si>
    <t xml:space="preserve">Доля обслуживаемых газопроводов, находящихся в собственности МО Кавказский район </t>
  </si>
  <si>
    <t>Построен газопровод в х.Полтавском</t>
  </si>
  <si>
    <t>км</t>
  </si>
  <si>
    <t>п. 1.1.5</t>
  </si>
  <si>
    <t>Цель муниципальной программы - создание условий для эффективного и экономного использования топливно-энергетических ресурсов на территории Кавказского района</t>
  </si>
  <si>
    <t xml:space="preserve"> -</t>
  </si>
  <si>
    <t xml:space="preserve">НЦ:обеспечение в рамках программы социальной газификации населения подключения к сетевому природному газу не менее чем 1,6 млн. домовладений к 2030 году и не менее чем 3 млн. домовладений к 2036 году;  ГП: среднекраевой уровень газификации природным газом </t>
  </si>
  <si>
    <t>Создание условий для эффективного и экономного использования топливно-энергетических ресурсов на территории Кавказского района</t>
  </si>
  <si>
    <r>
      <rPr>
        <sz val="12"/>
        <color rgb="FF00B05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Комфортная и безопасная среда для жизни </t>
    </r>
  </si>
  <si>
    <t>Доля установленных (замененых) приборов учета из общего числа подлежащих замене</t>
  </si>
  <si>
    <r>
      <t>Задача муниципальной программы -</t>
    </r>
    <r>
      <rPr>
        <strike/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Комплексное развитие газификации населённых пунктов Кавказского района</t>
    </r>
  </si>
  <si>
    <t>Мероприятия, реализуемые в рамках муниципального проекта "Стротиельство газопровода высокого и низкого давления в х.Полтавском Кавказского района". Статус проекта - 2</t>
  </si>
  <si>
    <t xml:space="preserve">Государственная программа Краснодасркого края "Развитие топливно-энергетического комплекса" (утв. постановлением главы администрации (губернатора) Краснодарского края от 12.октября  2015 г. № 961), муниципальный проект </t>
  </si>
  <si>
    <t>Строительство (строительно-монтажные работы)</t>
  </si>
  <si>
    <t>Проведение конкурсных процедур по отбору подрядных организаций для проведения строительно-монтажных работ</t>
  </si>
  <si>
    <t xml:space="preserve">Передача капитальных вложений в государственную собственность </t>
  </si>
  <si>
    <t>Доля отремонтированных систем отопления подлежащих замене</t>
  </si>
  <si>
    <t xml:space="preserve">Администрации муниципального образования Кавказский район, управление образования администрации муниципального образования Кавказский район
</t>
  </si>
  <si>
    <t>Муниципальная программа муниципального образования Кавказский район «Развитие топливно-энергетического комплекса»</t>
  </si>
  <si>
    <t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</si>
  <si>
    <t>Ответственный за реализацию комплекса процессных мероприятий -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</si>
  <si>
    <t xml:space="preserve">Всего: 64 295,8 тысяч рублей;
первый этап: 53 802,1  тысяч рублей;
второй этап: 10 493,7 тысяч рублей.
</t>
  </si>
  <si>
    <t>Разработка проектно-сметной документации</t>
  </si>
  <si>
    <t>установлены лампы и светильники, подлежащие замене</t>
  </si>
  <si>
    <t>Заместитель главы муниципального образования Кавказский район</t>
  </si>
  <si>
    <t>В.С. Балашов</t>
  </si>
  <si>
    <t>Заместитель главы муниципального образования Кавказский район                                             В.С. Балашов</t>
  </si>
  <si>
    <t xml:space="preserve">Доля лапм и светильников в учреждениях образования и администрации  подлежащие замене на энергосберегающие </t>
  </si>
  <si>
    <t>Количество ламп и светильников, подлежащих замене на энергосберегающие.</t>
  </si>
  <si>
    <t>Приложение
к постановлению администрации муниципального образования Кавказский район
от 20.12.2024 № 2158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</si>
</sst>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justify" vertical="center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/>
    <xf numFmtId="0" fontId="10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49" fontId="3" fillId="2" borderId="4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wrapText="1"/>
    </xf>
    <xf numFmtId="0" fontId="8" fillId="0" borderId="6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0" xfId="0" applyFont="1"/>
    <xf numFmtId="0" fontId="8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Alignment="1"/>
    <xf numFmtId="49" fontId="3" fillId="0" borderId="0" xfId="0" applyNumberFormat="1" applyFont="1"/>
    <xf numFmtId="0" fontId="12" fillId="3" borderId="1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164" fontId="11" fillId="3" borderId="1" xfId="0" applyNumberFormat="1" applyFont="1" applyFill="1" applyBorder="1" applyAlignment="1">
      <alignment horizontal="center" wrapText="1"/>
    </xf>
    <xf numFmtId="49" fontId="11" fillId="2" borderId="4" xfId="0" applyNumberFormat="1" applyFont="1" applyFill="1" applyBorder="1" applyAlignment="1">
      <alignment vertical="center" wrapText="1"/>
    </xf>
    <xf numFmtId="49" fontId="11" fillId="2" borderId="3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0" fillId="0" borderId="0" xfId="0" applyNumberFormat="1"/>
    <xf numFmtId="49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0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15" fillId="0" borderId="0" xfId="0" applyFont="1"/>
    <xf numFmtId="0" fontId="11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/>
    <xf numFmtId="49" fontId="11" fillId="2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0" fontId="11" fillId="3" borderId="7" xfId="0" applyFont="1" applyFill="1" applyBorder="1" applyAlignment="1">
      <alignment horizontal="justify" vertical="center" wrapText="1"/>
    </xf>
    <xf numFmtId="0" fontId="11" fillId="2" borderId="6" xfId="0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justify" vertical="center" wrapText="1"/>
    </xf>
    <xf numFmtId="0" fontId="12" fillId="3" borderId="1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center" vertical="center" wrapText="1"/>
    </xf>
    <xf numFmtId="0" fontId="15" fillId="3" borderId="0" xfId="0" applyFont="1" applyFill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vertical="top" wrapText="1"/>
    </xf>
    <xf numFmtId="0" fontId="17" fillId="0" borderId="0" xfId="0" applyFont="1"/>
    <xf numFmtId="0" fontId="12" fillId="3" borderId="7" xfId="0" applyFont="1" applyFill="1" applyBorder="1" applyAlignment="1">
      <alignment horizontal="center" vertical="top" wrapText="1"/>
    </xf>
    <xf numFmtId="0" fontId="12" fillId="3" borderId="6" xfId="0" applyFont="1" applyFill="1" applyBorder="1" applyAlignment="1">
      <alignment horizontal="left" vertical="top"/>
    </xf>
    <xf numFmtId="0" fontId="15" fillId="0" borderId="0" xfId="0" applyFont="1" applyAlignment="1"/>
    <xf numFmtId="14" fontId="11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center" vertical="top" wrapText="1"/>
    </xf>
    <xf numFmtId="0" fontId="15" fillId="0" borderId="0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1" fillId="2" borderId="0" xfId="0" applyNumberFormat="1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Border="1"/>
    <xf numFmtId="0" fontId="11" fillId="2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49" fontId="11" fillId="3" borderId="2" xfId="0" applyNumberFormat="1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49" fontId="11" fillId="3" borderId="1" xfId="0" applyNumberFormat="1" applyFont="1" applyFill="1" applyBorder="1" applyAlignment="1">
      <alignment horizontal="justify" vertical="center" wrapText="1"/>
    </xf>
    <xf numFmtId="49" fontId="11" fillId="2" borderId="0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tabSelected="1" view="pageBreakPreview" zoomScale="110" zoomScaleNormal="100" zoomScaleSheetLayoutView="110" workbookViewId="0">
      <selection activeCell="B1" sqref="B1"/>
    </sheetView>
  </sheetViews>
  <sheetFormatPr defaultRowHeight="15"/>
  <cols>
    <col min="1" max="1" width="58.85546875" customWidth="1"/>
    <col min="2" max="2" width="58" customWidth="1"/>
  </cols>
  <sheetData>
    <row r="1" spans="1:10" ht="93.75">
      <c r="A1" s="49"/>
      <c r="B1" s="50" t="s">
        <v>152</v>
      </c>
    </row>
    <row r="2" spans="1:10" ht="50.25" customHeight="1">
      <c r="A2" s="125" t="s">
        <v>141</v>
      </c>
      <c r="B2" s="125"/>
    </row>
    <row r="3" spans="1:10" ht="18.75">
      <c r="A3" s="1"/>
    </row>
    <row r="4" spans="1:10" ht="18.75">
      <c r="A4" s="124" t="s">
        <v>45</v>
      </c>
      <c r="B4" s="124"/>
    </row>
    <row r="5" spans="1:10" ht="18.75">
      <c r="A5" s="1"/>
    </row>
    <row r="6" spans="1:10" ht="63">
      <c r="A6" s="47" t="s">
        <v>0</v>
      </c>
      <c r="B6" s="68" t="s">
        <v>142</v>
      </c>
    </row>
    <row r="7" spans="1:10" ht="74.25" customHeight="1">
      <c r="A7" s="47" t="s">
        <v>1</v>
      </c>
      <c r="B7" s="40" t="s">
        <v>140</v>
      </c>
    </row>
    <row r="8" spans="1:10" ht="66" customHeight="1">
      <c r="A8" s="47" t="s">
        <v>2</v>
      </c>
      <c r="B8" s="41" t="s">
        <v>82</v>
      </c>
    </row>
    <row r="9" spans="1:10" ht="74.25" customHeight="1">
      <c r="A9" s="47" t="s">
        <v>35</v>
      </c>
      <c r="B9" s="40" t="s">
        <v>71</v>
      </c>
    </row>
    <row r="10" spans="1:10" ht="54" customHeight="1">
      <c r="A10" s="47" t="s">
        <v>3</v>
      </c>
      <c r="B10" s="40" t="s">
        <v>130</v>
      </c>
    </row>
    <row r="11" spans="1:10" ht="31.5">
      <c r="A11" s="47" t="s">
        <v>63</v>
      </c>
      <c r="B11" s="40" t="s">
        <v>72</v>
      </c>
    </row>
    <row r="12" spans="1:10" ht="66" customHeight="1">
      <c r="A12" s="47" t="s">
        <v>36</v>
      </c>
      <c r="B12" s="68" t="s">
        <v>144</v>
      </c>
    </row>
    <row r="13" spans="1:10" ht="54" customHeight="1">
      <c r="A13" s="47" t="s">
        <v>37</v>
      </c>
      <c r="B13" s="34" t="s">
        <v>131</v>
      </c>
    </row>
    <row r="14" spans="1:10" ht="15.75">
      <c r="A14" s="2"/>
    </row>
    <row r="15" spans="1:10" s="92" customFormat="1" ht="74.25" customHeight="1">
      <c r="A15" s="126" t="s">
        <v>149</v>
      </c>
      <c r="B15" s="126"/>
      <c r="C15" s="90"/>
      <c r="D15" s="127"/>
      <c r="E15" s="127"/>
      <c r="F15" s="90"/>
      <c r="G15" s="90"/>
      <c r="H15" s="91"/>
      <c r="J15" s="93"/>
    </row>
    <row r="16" spans="1:10" ht="15.75">
      <c r="A16" s="2"/>
    </row>
    <row r="17" spans="1:1" ht="15.75">
      <c r="A17" s="2"/>
    </row>
    <row r="18" spans="1:1" ht="15.75">
      <c r="A18" s="2"/>
    </row>
    <row r="19" spans="1:1" ht="15.75">
      <c r="A19" s="2"/>
    </row>
    <row r="20" spans="1:1" ht="15.75">
      <c r="A20" s="2"/>
    </row>
    <row r="21" spans="1:1" ht="15.75">
      <c r="A21" s="2"/>
    </row>
    <row r="22" spans="1:1" ht="15.75">
      <c r="A22" s="2"/>
    </row>
    <row r="23" spans="1:1" ht="15.75">
      <c r="A23" s="2"/>
    </row>
    <row r="24" spans="1:1" ht="15.75">
      <c r="A24" s="2"/>
    </row>
    <row r="68" spans="1:27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5.75">
      <c r="A69" s="2"/>
    </row>
  </sheetData>
  <mergeCells count="4">
    <mergeCell ref="A4:B4"/>
    <mergeCell ref="A2:B2"/>
    <mergeCell ref="A15:B15"/>
    <mergeCell ref="D15:E15"/>
  </mergeCells>
  <printOptions horizontalCentered="1"/>
  <pageMargins left="1.1811023622047245" right="0.39370078740157483" top="0.78740157480314965" bottom="0.78740157480314965" header="0.59055118110236227" footer="0.31496062992125984"/>
  <pageSetup paperSize="9" scale="73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2"/>
  <sheetViews>
    <sheetView view="pageBreakPreview" zoomScale="60" zoomScaleNormal="60" workbookViewId="0">
      <pane ySplit="4" topLeftCell="A17" activePane="bottomLeft" state="frozen"/>
      <selection pane="bottomLeft" activeCell="F19" sqref="F19"/>
    </sheetView>
  </sheetViews>
  <sheetFormatPr defaultRowHeight="15"/>
  <cols>
    <col min="1" max="1" width="6.5703125" style="92" customWidth="1"/>
    <col min="2" max="2" width="29" style="92" customWidth="1"/>
    <col min="3" max="3" width="9.85546875" style="92" customWidth="1"/>
    <col min="4" max="4" width="10.7109375" style="92" customWidth="1"/>
    <col min="5" max="5" width="8.85546875" style="92" customWidth="1"/>
    <col min="6" max="6" width="9.28515625" style="92" customWidth="1"/>
    <col min="7" max="7" width="9.85546875" style="92" customWidth="1"/>
    <col min="8" max="8" width="33.5703125" style="92" customWidth="1"/>
    <col min="9" max="9" width="17" style="92" customWidth="1"/>
    <col min="10" max="10" width="24.28515625" style="92" customWidth="1"/>
    <col min="11" max="11" width="17.85546875" style="92" customWidth="1"/>
    <col min="12" max="16384" width="9.140625" style="92"/>
  </cols>
  <sheetData>
    <row r="1" spans="1:11" ht="18.75">
      <c r="A1" s="128" t="s">
        <v>44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1" ht="15.75">
      <c r="A2" s="129"/>
      <c r="B2" s="130"/>
      <c r="C2" s="130"/>
      <c r="D2" s="130"/>
      <c r="E2" s="130"/>
      <c r="F2" s="130"/>
      <c r="G2" s="130"/>
      <c r="H2" s="130"/>
      <c r="I2" s="130"/>
      <c r="J2" s="130"/>
    </row>
    <row r="3" spans="1:11" ht="16.5" customHeight="1">
      <c r="A3" s="133" t="s">
        <v>4</v>
      </c>
      <c r="B3" s="133" t="s">
        <v>5</v>
      </c>
      <c r="C3" s="133" t="s">
        <v>41</v>
      </c>
      <c r="D3" s="133" t="s">
        <v>66</v>
      </c>
      <c r="E3" s="133" t="s">
        <v>6</v>
      </c>
      <c r="F3" s="133"/>
      <c r="G3" s="133"/>
      <c r="H3" s="133" t="s">
        <v>42</v>
      </c>
      <c r="I3" s="133" t="s">
        <v>43</v>
      </c>
      <c r="J3" s="133" t="s">
        <v>61</v>
      </c>
    </row>
    <row r="4" spans="1:11" ht="46.5" customHeight="1">
      <c r="A4" s="133"/>
      <c r="B4" s="133"/>
      <c r="C4" s="133"/>
      <c r="D4" s="133"/>
      <c r="E4" s="89" t="s">
        <v>7</v>
      </c>
      <c r="F4" s="89" t="s">
        <v>8</v>
      </c>
      <c r="G4" s="89" t="s">
        <v>73</v>
      </c>
      <c r="H4" s="133"/>
      <c r="I4" s="133"/>
      <c r="J4" s="133"/>
    </row>
    <row r="5" spans="1:11" ht="15.75">
      <c r="A5" s="89">
        <v>1</v>
      </c>
      <c r="B5" s="89">
        <v>2</v>
      </c>
      <c r="C5" s="89">
        <v>3</v>
      </c>
      <c r="D5" s="89">
        <v>4</v>
      </c>
      <c r="E5" s="89">
        <v>5</v>
      </c>
      <c r="F5" s="89">
        <v>6</v>
      </c>
      <c r="G5" s="89">
        <v>7</v>
      </c>
      <c r="H5" s="89">
        <v>8</v>
      </c>
      <c r="I5" s="89">
        <v>9</v>
      </c>
      <c r="J5" s="89">
        <v>10</v>
      </c>
    </row>
    <row r="6" spans="1:11" ht="15.75">
      <c r="A6" s="97">
        <v>1</v>
      </c>
      <c r="B6" s="131" t="s">
        <v>9</v>
      </c>
      <c r="C6" s="131"/>
      <c r="D6" s="131"/>
      <c r="E6" s="131"/>
      <c r="F6" s="131"/>
      <c r="G6" s="131"/>
      <c r="H6" s="131"/>
      <c r="I6" s="131"/>
      <c r="J6" s="131"/>
    </row>
    <row r="7" spans="1:11" ht="37.5" customHeight="1">
      <c r="A7" s="97" t="s">
        <v>38</v>
      </c>
      <c r="B7" s="132" t="s">
        <v>127</v>
      </c>
      <c r="C7" s="132"/>
      <c r="D7" s="132"/>
      <c r="E7" s="132"/>
      <c r="F7" s="132"/>
      <c r="G7" s="132"/>
      <c r="H7" s="132"/>
      <c r="I7" s="132"/>
      <c r="J7" s="132"/>
    </row>
    <row r="8" spans="1:11" ht="274.5" customHeight="1">
      <c r="A8" s="98" t="s">
        <v>74</v>
      </c>
      <c r="B8" s="99" t="s">
        <v>75</v>
      </c>
      <c r="C8" s="21" t="s">
        <v>67</v>
      </c>
      <c r="D8" s="65">
        <v>96.6</v>
      </c>
      <c r="E8" s="65">
        <v>96.7</v>
      </c>
      <c r="F8" s="65">
        <v>97</v>
      </c>
      <c r="G8" s="65">
        <v>97.9</v>
      </c>
      <c r="H8" s="21" t="s">
        <v>85</v>
      </c>
      <c r="I8" s="86" t="s">
        <v>142</v>
      </c>
      <c r="J8" s="100" t="s">
        <v>129</v>
      </c>
      <c r="K8" s="101"/>
    </row>
    <row r="9" spans="1:11" ht="222" customHeight="1">
      <c r="A9" s="102" t="s">
        <v>113</v>
      </c>
      <c r="B9" s="103" t="s">
        <v>139</v>
      </c>
      <c r="C9" s="36" t="s">
        <v>77</v>
      </c>
      <c r="D9" s="104">
        <v>100</v>
      </c>
      <c r="E9" s="104">
        <v>100</v>
      </c>
      <c r="F9" s="104">
        <v>100</v>
      </c>
      <c r="G9" s="104">
        <v>100</v>
      </c>
      <c r="H9" s="105" t="s">
        <v>76</v>
      </c>
      <c r="I9" s="106" t="s">
        <v>98</v>
      </c>
      <c r="J9" s="106" t="s">
        <v>128</v>
      </c>
      <c r="K9" s="107"/>
    </row>
    <row r="10" spans="1:11" s="110" customFormat="1" ht="236.25">
      <c r="A10" s="98" t="s">
        <v>114</v>
      </c>
      <c r="B10" s="103" t="s">
        <v>150</v>
      </c>
      <c r="C10" s="36" t="s">
        <v>77</v>
      </c>
      <c r="D10" s="104">
        <v>100</v>
      </c>
      <c r="E10" s="104">
        <v>100</v>
      </c>
      <c r="F10" s="104">
        <v>100</v>
      </c>
      <c r="G10" s="104">
        <v>100</v>
      </c>
      <c r="H10" s="21" t="s">
        <v>76</v>
      </c>
      <c r="I10" s="86" t="s">
        <v>99</v>
      </c>
      <c r="J10" s="108" t="s">
        <v>128</v>
      </c>
      <c r="K10" s="109"/>
    </row>
    <row r="11" spans="1:11" ht="210.75">
      <c r="A11" s="98" t="s">
        <v>115</v>
      </c>
      <c r="B11" s="111" t="s">
        <v>132</v>
      </c>
      <c r="C11" s="112" t="s">
        <v>77</v>
      </c>
      <c r="D11" s="113">
        <v>15</v>
      </c>
      <c r="E11" s="113">
        <v>20</v>
      </c>
      <c r="F11" s="113">
        <v>25</v>
      </c>
      <c r="G11" s="113">
        <v>30</v>
      </c>
      <c r="H11" s="114" t="s">
        <v>76</v>
      </c>
      <c r="I11" s="115" t="s">
        <v>98</v>
      </c>
      <c r="J11" s="115" t="s">
        <v>128</v>
      </c>
      <c r="K11" s="116"/>
    </row>
    <row r="12" spans="1:11" ht="180.75" customHeight="1">
      <c r="A12" s="87" t="s">
        <v>120</v>
      </c>
      <c r="B12" s="85" t="s">
        <v>123</v>
      </c>
      <c r="C12" s="21" t="s">
        <v>77</v>
      </c>
      <c r="D12" s="86">
        <v>100</v>
      </c>
      <c r="E12" s="86">
        <v>100</v>
      </c>
      <c r="F12" s="86">
        <v>100</v>
      </c>
      <c r="G12" s="86">
        <v>100</v>
      </c>
      <c r="H12" s="21" t="s">
        <v>85</v>
      </c>
      <c r="I12" s="86" t="s">
        <v>84</v>
      </c>
      <c r="J12" s="86" t="s">
        <v>128</v>
      </c>
    </row>
    <row r="13" spans="1:11" ht="15.75">
      <c r="A13" s="97">
        <v>2</v>
      </c>
      <c r="B13" s="131" t="s">
        <v>10</v>
      </c>
      <c r="C13" s="131"/>
      <c r="D13" s="131"/>
      <c r="E13" s="131"/>
      <c r="F13" s="131"/>
      <c r="G13" s="131"/>
      <c r="H13" s="131"/>
      <c r="I13" s="131"/>
      <c r="J13" s="131"/>
    </row>
    <row r="14" spans="1:11" ht="15.75">
      <c r="A14" s="97" t="s">
        <v>95</v>
      </c>
      <c r="B14" s="88"/>
      <c r="C14" s="88"/>
      <c r="D14" s="88"/>
      <c r="E14" s="88"/>
      <c r="F14" s="88"/>
      <c r="G14" s="88"/>
      <c r="H14" s="88"/>
      <c r="I14" s="88"/>
      <c r="J14" s="88"/>
    </row>
    <row r="15" spans="1:11" ht="250.5" customHeight="1">
      <c r="A15" s="87" t="s">
        <v>95</v>
      </c>
      <c r="B15" s="85" t="s">
        <v>145</v>
      </c>
      <c r="C15" s="21" t="s">
        <v>77</v>
      </c>
      <c r="D15" s="86">
        <v>0</v>
      </c>
      <c r="E15" s="86">
        <v>0</v>
      </c>
      <c r="F15" s="86">
        <v>100</v>
      </c>
      <c r="G15" s="86">
        <v>0</v>
      </c>
      <c r="H15" s="21" t="s">
        <v>135</v>
      </c>
      <c r="I15" s="86" t="s">
        <v>121</v>
      </c>
      <c r="J15" s="21" t="s">
        <v>129</v>
      </c>
      <c r="K15" s="116"/>
    </row>
    <row r="16" spans="1:11" ht="250.5" customHeight="1">
      <c r="A16" s="87" t="s">
        <v>96</v>
      </c>
      <c r="B16" s="85" t="s">
        <v>137</v>
      </c>
      <c r="C16" s="21" t="s">
        <v>77</v>
      </c>
      <c r="D16" s="86">
        <v>0</v>
      </c>
      <c r="E16" s="86">
        <v>0</v>
      </c>
      <c r="F16" s="86">
        <v>0</v>
      </c>
      <c r="G16" s="86">
        <v>100</v>
      </c>
      <c r="H16" s="21" t="s">
        <v>135</v>
      </c>
      <c r="I16" s="86" t="s">
        <v>121</v>
      </c>
      <c r="J16" s="21" t="s">
        <v>129</v>
      </c>
      <c r="K16" s="116"/>
    </row>
    <row r="17" spans="1:15" ht="250.5" customHeight="1">
      <c r="A17" s="87" t="s">
        <v>97</v>
      </c>
      <c r="B17" s="85" t="s">
        <v>138</v>
      </c>
      <c r="C17" s="21" t="s">
        <v>77</v>
      </c>
      <c r="D17" s="86">
        <v>0</v>
      </c>
      <c r="E17" s="86">
        <v>0</v>
      </c>
      <c r="F17" s="86">
        <v>0</v>
      </c>
      <c r="G17" s="86">
        <v>100</v>
      </c>
      <c r="H17" s="21" t="s">
        <v>135</v>
      </c>
      <c r="I17" s="86" t="s">
        <v>121</v>
      </c>
      <c r="J17" s="21" t="s">
        <v>129</v>
      </c>
      <c r="K17" s="116"/>
    </row>
    <row r="18" spans="1:15" ht="15.75">
      <c r="A18" s="97" t="s">
        <v>39</v>
      </c>
      <c r="B18" s="132" t="s">
        <v>11</v>
      </c>
      <c r="C18" s="132"/>
      <c r="D18" s="132"/>
      <c r="E18" s="132"/>
      <c r="F18" s="132"/>
      <c r="G18" s="132"/>
      <c r="H18" s="132"/>
      <c r="I18" s="132"/>
      <c r="J18" s="132"/>
    </row>
    <row r="19" spans="1:15" ht="210">
      <c r="A19" s="98" t="s">
        <v>40</v>
      </c>
      <c r="B19" s="99" t="s">
        <v>151</v>
      </c>
      <c r="C19" s="86" t="s">
        <v>81</v>
      </c>
      <c r="D19" s="113">
        <v>1800</v>
      </c>
      <c r="E19" s="113">
        <v>1850</v>
      </c>
      <c r="F19" s="113">
        <v>1900</v>
      </c>
      <c r="G19" s="113">
        <v>1950</v>
      </c>
      <c r="H19" s="114" t="s">
        <v>76</v>
      </c>
      <c r="I19" s="115" t="s">
        <v>98</v>
      </c>
      <c r="J19" s="117" t="s">
        <v>128</v>
      </c>
      <c r="K19" s="118"/>
      <c r="L19" s="119"/>
      <c r="M19" s="119"/>
      <c r="N19" s="119"/>
      <c r="O19" s="119"/>
    </row>
    <row r="20" spans="1:15" ht="17.25" customHeight="1">
      <c r="A20" s="120"/>
      <c r="B20" s="121"/>
      <c r="C20" s="122"/>
      <c r="D20" s="123"/>
      <c r="E20" s="123"/>
      <c r="F20" s="123"/>
      <c r="G20" s="123"/>
      <c r="H20" s="123"/>
      <c r="I20" s="123"/>
      <c r="J20" s="123"/>
    </row>
    <row r="21" spans="1:15" ht="15.75" customHeight="1">
      <c r="A21" s="91"/>
      <c r="B21" s="91"/>
      <c r="C21" s="91"/>
      <c r="D21" s="91"/>
      <c r="E21" s="91"/>
      <c r="F21" s="91"/>
      <c r="G21" s="91"/>
      <c r="H21" s="91"/>
      <c r="I21" s="91"/>
      <c r="J21" s="91"/>
    </row>
    <row r="22" spans="1:15" ht="93.75" customHeight="1">
      <c r="A22" s="126" t="s">
        <v>147</v>
      </c>
      <c r="B22" s="126"/>
      <c r="C22" s="90"/>
      <c r="D22" s="96"/>
      <c r="E22" s="96"/>
      <c r="F22" s="94"/>
      <c r="G22" s="94"/>
      <c r="H22" s="94"/>
      <c r="I22" s="127" t="s">
        <v>148</v>
      </c>
      <c r="J22" s="127"/>
    </row>
  </sheetData>
  <mergeCells count="16">
    <mergeCell ref="I22:J22"/>
    <mergeCell ref="A1:J1"/>
    <mergeCell ref="A2:J2"/>
    <mergeCell ref="B6:J6"/>
    <mergeCell ref="B7:J7"/>
    <mergeCell ref="B13:J13"/>
    <mergeCell ref="A3:A4"/>
    <mergeCell ref="B3:B4"/>
    <mergeCell ref="C3:C4"/>
    <mergeCell ref="E3:G3"/>
    <mergeCell ref="D3:D4"/>
    <mergeCell ref="H3:H4"/>
    <mergeCell ref="B18:J18"/>
    <mergeCell ref="I3:I4"/>
    <mergeCell ref="J3:J4"/>
    <mergeCell ref="A22:B2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3" orientation="landscape" horizontalDpi="1200" verticalDpi="1200" r:id="rId1"/>
  <headerFooter differentFirst="1">
    <oddHeader>&amp;C&amp;P</oddHeader>
  </headerFooter>
  <rowBreaks count="3" manualBreakCount="3">
    <brk id="9" max="9" man="1"/>
    <brk id="11" max="9" man="1"/>
    <brk id="1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"/>
  <sheetViews>
    <sheetView view="pageBreakPreview" zoomScale="60" zoomScaleNormal="70" workbookViewId="0">
      <pane ySplit="5" topLeftCell="A6" activePane="bottomLeft" state="frozen"/>
      <selection pane="bottomLeft" activeCell="D17" sqref="D17"/>
    </sheetView>
  </sheetViews>
  <sheetFormatPr defaultRowHeight="15.75"/>
  <cols>
    <col min="1" max="1" width="10.5703125" style="64" customWidth="1"/>
    <col min="2" max="2" width="29.5703125" style="57" customWidth="1"/>
    <col min="3" max="3" width="13.42578125" style="57" customWidth="1"/>
    <col min="4" max="8" width="9.140625" style="57"/>
    <col min="9" max="9" width="17.5703125" style="57" customWidth="1"/>
    <col min="10" max="10" width="11.42578125" style="57" customWidth="1"/>
    <col min="11" max="11" width="16.5703125" style="57" customWidth="1"/>
    <col min="12" max="12" width="17.42578125" style="57" customWidth="1"/>
    <col min="13" max="13" width="16.5703125" style="57" customWidth="1"/>
    <col min="14" max="14" width="11.85546875" style="57" customWidth="1"/>
    <col min="15" max="16384" width="9.140625" style="57"/>
  </cols>
  <sheetData>
    <row r="1" spans="1:19" ht="18.75">
      <c r="A1" s="124" t="s">
        <v>12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9" ht="18.75">
      <c r="A2" s="163" t="s">
        <v>46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9" ht="79.5" customHeight="1">
      <c r="A3" s="170" t="s">
        <v>4</v>
      </c>
      <c r="B3" s="169" t="s">
        <v>47</v>
      </c>
      <c r="C3" s="169" t="s">
        <v>50</v>
      </c>
      <c r="D3" s="169" t="s">
        <v>13</v>
      </c>
      <c r="E3" s="169"/>
      <c r="F3" s="169"/>
      <c r="G3" s="169"/>
      <c r="H3" s="169"/>
      <c r="I3" s="169" t="s">
        <v>14</v>
      </c>
      <c r="J3" s="169" t="s">
        <v>15</v>
      </c>
      <c r="K3" s="169" t="s">
        <v>52</v>
      </c>
      <c r="L3" s="169" t="s">
        <v>62</v>
      </c>
      <c r="M3" s="169" t="s">
        <v>53</v>
      </c>
      <c r="N3" s="59"/>
    </row>
    <row r="4" spans="1:19" ht="33" customHeight="1">
      <c r="A4" s="170"/>
      <c r="B4" s="169"/>
      <c r="C4" s="169"/>
      <c r="D4" s="169" t="s">
        <v>16</v>
      </c>
      <c r="E4" s="169" t="s">
        <v>48</v>
      </c>
      <c r="F4" s="169"/>
      <c r="G4" s="169"/>
      <c r="H4" s="169"/>
      <c r="I4" s="169"/>
      <c r="J4" s="169"/>
      <c r="K4" s="169"/>
      <c r="L4" s="169"/>
      <c r="M4" s="169"/>
      <c r="N4" s="60"/>
    </row>
    <row r="5" spans="1:19" ht="15" customHeight="1">
      <c r="A5" s="170"/>
      <c r="B5" s="169"/>
      <c r="C5" s="169"/>
      <c r="D5" s="169"/>
      <c r="E5" s="42" t="s">
        <v>51</v>
      </c>
      <c r="F5" s="42" t="s">
        <v>17</v>
      </c>
      <c r="G5" s="42" t="s">
        <v>18</v>
      </c>
      <c r="H5" s="42" t="s">
        <v>19</v>
      </c>
      <c r="I5" s="169"/>
      <c r="J5" s="169"/>
      <c r="K5" s="169"/>
      <c r="L5" s="169"/>
      <c r="M5" s="169"/>
      <c r="N5" s="60"/>
    </row>
    <row r="6" spans="1:19" ht="15.75" customHeight="1">
      <c r="A6" s="43">
        <v>1</v>
      </c>
      <c r="B6" s="42">
        <v>2</v>
      </c>
      <c r="C6" s="42">
        <v>3</v>
      </c>
      <c r="D6" s="42">
        <v>4</v>
      </c>
      <c r="E6" s="42">
        <v>5</v>
      </c>
      <c r="F6" s="42">
        <v>6</v>
      </c>
      <c r="G6" s="42">
        <v>7</v>
      </c>
      <c r="H6" s="42">
        <v>8</v>
      </c>
      <c r="I6" s="42">
        <v>9</v>
      </c>
      <c r="J6" s="42">
        <v>10</v>
      </c>
      <c r="K6" s="42">
        <v>11</v>
      </c>
      <c r="L6" s="42">
        <v>12</v>
      </c>
      <c r="M6" s="42">
        <v>13</v>
      </c>
      <c r="N6" s="59"/>
    </row>
    <row r="7" spans="1:19" s="62" customFormat="1" ht="45" customHeight="1">
      <c r="A7" s="166" t="s">
        <v>133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61"/>
    </row>
    <row r="8" spans="1:19" ht="36.75" customHeight="1">
      <c r="A8" s="35" t="s">
        <v>49</v>
      </c>
      <c r="B8" s="166" t="s">
        <v>134</v>
      </c>
      <c r="C8" s="166"/>
      <c r="D8" s="166"/>
      <c r="E8" s="166"/>
      <c r="F8" s="166"/>
      <c r="G8" s="166"/>
      <c r="H8" s="166"/>
      <c r="I8" s="166"/>
      <c r="J8" s="166"/>
      <c r="K8" s="44"/>
      <c r="L8" s="165"/>
      <c r="M8" s="165"/>
      <c r="N8" s="19"/>
      <c r="O8" s="63"/>
      <c r="P8" s="63"/>
      <c r="Q8" s="63"/>
      <c r="R8" s="63"/>
      <c r="S8" s="63"/>
    </row>
    <row r="9" spans="1:19">
      <c r="A9" s="164" t="s">
        <v>38</v>
      </c>
      <c r="B9" s="167" t="s">
        <v>87</v>
      </c>
      <c r="C9" s="36" t="s">
        <v>7</v>
      </c>
      <c r="D9" s="37">
        <f>SUM(E9:H9)</f>
        <v>0</v>
      </c>
      <c r="E9" s="37">
        <f>E12</f>
        <v>0</v>
      </c>
      <c r="F9" s="37">
        <f t="shared" ref="F9:H9" si="0">F12</f>
        <v>0</v>
      </c>
      <c r="G9" s="37">
        <f t="shared" si="0"/>
        <v>0</v>
      </c>
      <c r="H9" s="37">
        <f t="shared" si="0"/>
        <v>0</v>
      </c>
      <c r="I9" s="136" t="s">
        <v>124</v>
      </c>
      <c r="J9" s="38" t="s">
        <v>125</v>
      </c>
      <c r="K9" s="44">
        <v>0</v>
      </c>
      <c r="L9" s="38"/>
      <c r="M9" s="165" t="s">
        <v>119</v>
      </c>
      <c r="N9" s="51"/>
      <c r="O9" s="52"/>
    </row>
    <row r="10" spans="1:19">
      <c r="A10" s="164"/>
      <c r="B10" s="167"/>
      <c r="C10" s="53" t="s">
        <v>25</v>
      </c>
      <c r="D10" s="37">
        <f t="shared" ref="D10:D11" si="1">SUM(E10:H10)</f>
        <v>8552.7000000000007</v>
      </c>
      <c r="E10" s="37">
        <f t="shared" ref="E10:H10" si="2">E13</f>
        <v>0</v>
      </c>
      <c r="F10" s="37">
        <f t="shared" si="2"/>
        <v>7269.7</v>
      </c>
      <c r="G10" s="37">
        <f t="shared" si="2"/>
        <v>1283</v>
      </c>
      <c r="H10" s="37">
        <f t="shared" si="2"/>
        <v>0</v>
      </c>
      <c r="I10" s="145"/>
      <c r="J10" s="38" t="s">
        <v>125</v>
      </c>
      <c r="K10" s="44">
        <v>0</v>
      </c>
      <c r="L10" s="38"/>
      <c r="M10" s="165"/>
      <c r="N10" s="54"/>
      <c r="O10" s="52"/>
    </row>
    <row r="11" spans="1:19" ht="93.75" customHeight="1">
      <c r="A11" s="164"/>
      <c r="B11" s="167"/>
      <c r="C11" s="53" t="s">
        <v>79</v>
      </c>
      <c r="D11" s="37">
        <f t="shared" si="1"/>
        <v>0</v>
      </c>
      <c r="E11" s="37">
        <f t="shared" ref="E11:H11" si="3">E14</f>
        <v>0</v>
      </c>
      <c r="F11" s="37">
        <f t="shared" si="3"/>
        <v>0</v>
      </c>
      <c r="G11" s="37">
        <f t="shared" si="3"/>
        <v>0</v>
      </c>
      <c r="H11" s="37">
        <f t="shared" si="3"/>
        <v>0</v>
      </c>
      <c r="I11" s="146"/>
      <c r="J11" s="38" t="s">
        <v>125</v>
      </c>
      <c r="K11" s="44">
        <v>0</v>
      </c>
      <c r="L11" s="136" t="s">
        <v>122</v>
      </c>
      <c r="M11" s="165"/>
      <c r="N11" s="54"/>
      <c r="O11" s="52"/>
    </row>
    <row r="12" spans="1:19" ht="24.75" customHeight="1">
      <c r="A12" s="142" t="s">
        <v>89</v>
      </c>
      <c r="B12" s="139" t="s">
        <v>88</v>
      </c>
      <c r="C12" s="36" t="s">
        <v>7</v>
      </c>
      <c r="D12" s="37">
        <f t="shared" ref="D12:D20" si="4">SUM(E12:H12)</f>
        <v>0</v>
      </c>
      <c r="E12" s="37">
        <v>0</v>
      </c>
      <c r="F12" s="37">
        <v>0</v>
      </c>
      <c r="G12" s="37">
        <v>0</v>
      </c>
      <c r="H12" s="37">
        <v>0</v>
      </c>
      <c r="I12" s="136" t="s">
        <v>108</v>
      </c>
      <c r="J12" s="38" t="s">
        <v>81</v>
      </c>
      <c r="K12" s="44">
        <v>0</v>
      </c>
      <c r="L12" s="137"/>
      <c r="M12" s="136" t="s">
        <v>119</v>
      </c>
      <c r="N12" s="54"/>
      <c r="O12" s="52"/>
    </row>
    <row r="13" spans="1:19" ht="81.75" customHeight="1">
      <c r="A13" s="143"/>
      <c r="B13" s="140"/>
      <c r="C13" s="53" t="s">
        <v>25</v>
      </c>
      <c r="D13" s="37">
        <f t="shared" si="4"/>
        <v>8552.7000000000007</v>
      </c>
      <c r="E13" s="37">
        <v>0</v>
      </c>
      <c r="F13" s="78">
        <v>7269.7</v>
      </c>
      <c r="G13" s="78">
        <v>1283</v>
      </c>
      <c r="H13" s="37">
        <v>0</v>
      </c>
      <c r="I13" s="145"/>
      <c r="J13" s="38" t="s">
        <v>81</v>
      </c>
      <c r="K13" s="36">
        <v>1</v>
      </c>
      <c r="L13" s="138"/>
      <c r="M13" s="137"/>
      <c r="N13" s="51"/>
      <c r="O13" s="52"/>
    </row>
    <row r="14" spans="1:19" ht="35.25" customHeight="1">
      <c r="A14" s="144"/>
      <c r="B14" s="141"/>
      <c r="C14" s="53" t="s">
        <v>79</v>
      </c>
      <c r="D14" s="37">
        <f t="shared" si="4"/>
        <v>0</v>
      </c>
      <c r="E14" s="37">
        <v>0</v>
      </c>
      <c r="F14" s="37">
        <v>0</v>
      </c>
      <c r="G14" s="37">
        <v>0</v>
      </c>
      <c r="H14" s="37">
        <v>0</v>
      </c>
      <c r="I14" s="146"/>
      <c r="J14" s="38" t="s">
        <v>81</v>
      </c>
      <c r="K14" s="36">
        <v>0</v>
      </c>
      <c r="L14" s="150" t="s">
        <v>122</v>
      </c>
      <c r="M14" s="137"/>
      <c r="N14" s="55"/>
      <c r="O14" s="56"/>
    </row>
    <row r="15" spans="1:19" ht="35.25" customHeight="1">
      <c r="A15" s="142" t="s">
        <v>113</v>
      </c>
      <c r="B15" s="147" t="s">
        <v>136</v>
      </c>
      <c r="C15" s="53" t="s">
        <v>24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153"/>
      <c r="J15" s="39" t="s">
        <v>125</v>
      </c>
      <c r="K15" s="46">
        <v>0</v>
      </c>
      <c r="L15" s="151"/>
      <c r="M15" s="137"/>
      <c r="N15" s="55"/>
      <c r="O15" s="56"/>
    </row>
    <row r="16" spans="1:19" ht="35.25" customHeight="1">
      <c r="A16" s="143"/>
      <c r="B16" s="148"/>
      <c r="C16" s="53" t="s">
        <v>25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145"/>
      <c r="J16" s="39" t="s">
        <v>125</v>
      </c>
      <c r="K16" s="46">
        <v>0</v>
      </c>
      <c r="L16" s="151"/>
      <c r="M16" s="137"/>
      <c r="N16" s="55"/>
      <c r="O16" s="56"/>
    </row>
    <row r="17" spans="1:15" ht="35.25" customHeight="1">
      <c r="A17" s="144"/>
      <c r="B17" s="149"/>
      <c r="C17" s="53" t="s">
        <v>79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146"/>
      <c r="J17" s="39" t="s">
        <v>125</v>
      </c>
      <c r="K17" s="46">
        <v>0</v>
      </c>
      <c r="L17" s="152"/>
      <c r="M17" s="138"/>
      <c r="N17" s="55"/>
      <c r="O17" s="56"/>
    </row>
    <row r="18" spans="1:15" ht="15.75" customHeight="1">
      <c r="A18" s="154" t="s">
        <v>105</v>
      </c>
      <c r="B18" s="155"/>
      <c r="C18" s="42" t="s">
        <v>7</v>
      </c>
      <c r="D18" s="24">
        <f t="shared" si="4"/>
        <v>0</v>
      </c>
      <c r="E18" s="28">
        <f>E9</f>
        <v>0</v>
      </c>
      <c r="F18" s="28">
        <f t="shared" ref="F18:H18" si="5">F9</f>
        <v>0</v>
      </c>
      <c r="G18" s="28">
        <f t="shared" si="5"/>
        <v>0</v>
      </c>
      <c r="H18" s="28">
        <f t="shared" si="5"/>
        <v>0</v>
      </c>
      <c r="I18" s="160" t="s">
        <v>20</v>
      </c>
      <c r="J18" s="160" t="s">
        <v>20</v>
      </c>
      <c r="K18" s="160" t="s">
        <v>20</v>
      </c>
      <c r="L18" s="160" t="s">
        <v>20</v>
      </c>
      <c r="M18" s="160" t="s">
        <v>20</v>
      </c>
    </row>
    <row r="19" spans="1:15">
      <c r="A19" s="156"/>
      <c r="B19" s="157"/>
      <c r="C19" s="42" t="s">
        <v>8</v>
      </c>
      <c r="D19" s="24">
        <f t="shared" si="4"/>
        <v>8552.7000000000007</v>
      </c>
      <c r="E19" s="28">
        <f t="shared" ref="E19:H19" si="6">E10</f>
        <v>0</v>
      </c>
      <c r="F19" s="28">
        <f t="shared" si="6"/>
        <v>7269.7</v>
      </c>
      <c r="G19" s="28">
        <f t="shared" si="6"/>
        <v>1283</v>
      </c>
      <c r="H19" s="28">
        <f t="shared" si="6"/>
        <v>0</v>
      </c>
      <c r="I19" s="161"/>
      <c r="J19" s="161"/>
      <c r="K19" s="161"/>
      <c r="L19" s="161"/>
      <c r="M19" s="161"/>
      <c r="N19" s="58"/>
    </row>
    <row r="20" spans="1:15">
      <c r="A20" s="158"/>
      <c r="B20" s="159"/>
      <c r="C20" s="42" t="s">
        <v>79</v>
      </c>
      <c r="D20" s="24">
        <f t="shared" si="4"/>
        <v>0</v>
      </c>
      <c r="E20" s="28">
        <f t="shared" ref="E20:H20" si="7">E11</f>
        <v>0</v>
      </c>
      <c r="F20" s="28">
        <f t="shared" si="7"/>
        <v>0</v>
      </c>
      <c r="G20" s="28">
        <f t="shared" si="7"/>
        <v>0</v>
      </c>
      <c r="H20" s="28">
        <f t="shared" si="7"/>
        <v>0</v>
      </c>
      <c r="I20" s="162"/>
      <c r="J20" s="162"/>
      <c r="K20" s="162"/>
      <c r="L20" s="162"/>
      <c r="M20" s="162"/>
      <c r="N20" s="58"/>
    </row>
    <row r="21" spans="1:15" ht="15.75" customHeight="1">
      <c r="A21" s="7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60"/>
    </row>
    <row r="22" spans="1:15" s="96" customFormat="1" ht="91.5" customHeight="1">
      <c r="A22" s="126" t="s">
        <v>147</v>
      </c>
      <c r="B22" s="126"/>
      <c r="C22" s="90"/>
      <c r="F22" s="94"/>
      <c r="G22" s="94"/>
      <c r="H22" s="94"/>
      <c r="I22" s="94"/>
      <c r="J22" s="94"/>
      <c r="K22" s="93"/>
      <c r="L22" s="127" t="s">
        <v>148</v>
      </c>
      <c r="M22" s="127"/>
      <c r="N22" s="95"/>
    </row>
    <row r="23" spans="1:15" ht="15.75" customHeight="1">
      <c r="A23" s="134"/>
      <c r="B23" s="134"/>
      <c r="C23" s="134"/>
      <c r="D23" s="134"/>
      <c r="E23" s="66"/>
      <c r="F23" s="66"/>
      <c r="G23" s="66"/>
      <c r="H23" s="135"/>
      <c r="I23" s="135"/>
      <c r="J23" s="135"/>
      <c r="K23" s="45"/>
      <c r="L23" s="45"/>
      <c r="M23" s="45"/>
      <c r="N23" s="60"/>
    </row>
    <row r="24" spans="1:15" ht="15.75" customHeight="1">
      <c r="A24" s="67"/>
      <c r="B24" s="66"/>
      <c r="C24" s="66"/>
      <c r="D24" s="66"/>
      <c r="E24" s="66"/>
      <c r="F24" s="66"/>
      <c r="G24" s="66"/>
      <c r="H24" s="66"/>
      <c r="I24" s="66"/>
      <c r="J24" s="66"/>
      <c r="K24" s="45"/>
      <c r="L24" s="45"/>
      <c r="M24" s="45"/>
      <c r="N24" s="60"/>
    </row>
    <row r="25" spans="1:15" ht="15.75" customHeight="1">
      <c r="A25" s="7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60"/>
    </row>
    <row r="26" spans="1:15" ht="15.75" customHeight="1">
      <c r="A26" s="168"/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</row>
    <row r="27" spans="1:15" ht="15.75" customHeight="1">
      <c r="A27" s="168"/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</row>
    <row r="28" spans="1:15" ht="15.75" customHeight="1">
      <c r="A28" s="168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</row>
    <row r="29" spans="1:15" ht="15.75" customHeight="1">
      <c r="A29" s="168"/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</row>
    <row r="30" spans="1:15">
      <c r="A30" s="6"/>
    </row>
  </sheetData>
  <mergeCells count="40">
    <mergeCell ref="A26:M29"/>
    <mergeCell ref="E4:H4"/>
    <mergeCell ref="A3:A5"/>
    <mergeCell ref="B3:B5"/>
    <mergeCell ref="C3:C5"/>
    <mergeCell ref="D3:H3"/>
    <mergeCell ref="I3:I5"/>
    <mergeCell ref="J3:J5"/>
    <mergeCell ref="K3:K5"/>
    <mergeCell ref="D4:D5"/>
    <mergeCell ref="A7:M7"/>
    <mergeCell ref="M3:M5"/>
    <mergeCell ref="L3:L5"/>
    <mergeCell ref="K18:K20"/>
    <mergeCell ref="L18:L20"/>
    <mergeCell ref="M12:M17"/>
    <mergeCell ref="A2:M2"/>
    <mergeCell ref="A1:M1"/>
    <mergeCell ref="A9:A11"/>
    <mergeCell ref="M9:M11"/>
    <mergeCell ref="B8:J8"/>
    <mergeCell ref="L8:M8"/>
    <mergeCell ref="M18:M20"/>
    <mergeCell ref="B9:B11"/>
    <mergeCell ref="A22:B22"/>
    <mergeCell ref="L22:M22"/>
    <mergeCell ref="A23:D23"/>
    <mergeCell ref="H23:J23"/>
    <mergeCell ref="L11:L13"/>
    <mergeCell ref="B12:B14"/>
    <mergeCell ref="A12:A14"/>
    <mergeCell ref="I12:I14"/>
    <mergeCell ref="I9:I11"/>
    <mergeCell ref="A15:A17"/>
    <mergeCell ref="B15:B17"/>
    <mergeCell ref="L14:L17"/>
    <mergeCell ref="I15:I17"/>
    <mergeCell ref="A18:B20"/>
    <mergeCell ref="I18:I20"/>
    <mergeCell ref="J18:J20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5" fitToHeight="0" orientation="landscape" horizontalDpi="1200" verticalDpi="1200" r:id="rId1"/>
  <headerFooter differentFirst="1">
    <oddHeader>&amp;C&amp;P</oddHeader>
  </headerFooter>
  <rowBreaks count="1" manualBreakCount="1">
    <brk id="1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1"/>
  <sheetViews>
    <sheetView view="pageBreakPreview" topLeftCell="A13" zoomScale="60" zoomScaleNormal="90" workbookViewId="0">
      <selection activeCell="H51" sqref="H51"/>
    </sheetView>
  </sheetViews>
  <sheetFormatPr defaultRowHeight="15"/>
  <cols>
    <col min="1" max="1" width="6.140625" style="17" customWidth="1"/>
    <col min="2" max="2" width="27.7109375" style="15" customWidth="1"/>
    <col min="3" max="3" width="14" style="18" customWidth="1"/>
    <col min="4" max="4" width="14.85546875" style="15" customWidth="1"/>
    <col min="5" max="8" width="9.140625" style="15" customWidth="1"/>
    <col min="9" max="9" width="13.7109375" style="15" customWidth="1"/>
    <col min="10" max="10" width="10.7109375" style="15" customWidth="1"/>
    <col min="11" max="11" width="16.28515625" style="15" customWidth="1"/>
    <col min="12" max="12" width="16.7109375" style="15" customWidth="1"/>
    <col min="13" max="13" width="16" style="15" customWidth="1"/>
    <col min="14" max="16384" width="9.140625" style="15"/>
  </cols>
  <sheetData>
    <row r="1" spans="1:14" ht="22.5">
      <c r="A1" s="124" t="s">
        <v>54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3" spans="1:14" ht="50.25" customHeight="1">
      <c r="A3" s="170" t="s">
        <v>4</v>
      </c>
      <c r="B3" s="169" t="s">
        <v>60</v>
      </c>
      <c r="C3" s="169" t="s">
        <v>50</v>
      </c>
      <c r="D3" s="169" t="s">
        <v>13</v>
      </c>
      <c r="E3" s="169"/>
      <c r="F3" s="169"/>
      <c r="G3" s="169"/>
      <c r="H3" s="169"/>
      <c r="I3" s="20" t="s">
        <v>21</v>
      </c>
      <c r="J3" s="169" t="s">
        <v>59</v>
      </c>
      <c r="K3" s="169" t="s">
        <v>52</v>
      </c>
      <c r="L3" s="169" t="s">
        <v>62</v>
      </c>
      <c r="M3" s="169" t="s">
        <v>53</v>
      </c>
    </row>
    <row r="4" spans="1:14" ht="31.5">
      <c r="A4" s="170"/>
      <c r="B4" s="169"/>
      <c r="C4" s="169"/>
      <c r="D4" s="169" t="s">
        <v>16</v>
      </c>
      <c r="E4" s="169" t="s">
        <v>48</v>
      </c>
      <c r="F4" s="169"/>
      <c r="G4" s="169"/>
      <c r="H4" s="169"/>
      <c r="I4" s="20" t="s">
        <v>22</v>
      </c>
      <c r="J4" s="169"/>
      <c r="K4" s="169"/>
      <c r="L4" s="169"/>
      <c r="M4" s="169"/>
    </row>
    <row r="5" spans="1:14" ht="33.75" customHeight="1">
      <c r="A5" s="170"/>
      <c r="B5" s="169"/>
      <c r="C5" s="169"/>
      <c r="D5" s="169"/>
      <c r="E5" s="10" t="s">
        <v>23</v>
      </c>
      <c r="F5" s="10" t="s">
        <v>17</v>
      </c>
      <c r="G5" s="10" t="s">
        <v>18</v>
      </c>
      <c r="H5" s="10" t="s">
        <v>19</v>
      </c>
      <c r="I5" s="10"/>
      <c r="J5" s="169"/>
      <c r="K5" s="169"/>
      <c r="L5" s="169"/>
      <c r="M5" s="169"/>
    </row>
    <row r="6" spans="1:14" ht="15.75">
      <c r="A6" s="12">
        <v>1</v>
      </c>
      <c r="B6" s="10">
        <v>2</v>
      </c>
      <c r="C6" s="11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</row>
    <row r="7" spans="1:14" ht="47.25" customHeight="1">
      <c r="A7" s="203" t="s">
        <v>100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</row>
    <row r="8" spans="1:14" ht="15.75">
      <c r="A8" s="173" t="s">
        <v>49</v>
      </c>
      <c r="B8" s="180" t="s">
        <v>86</v>
      </c>
      <c r="C8" s="180"/>
      <c r="D8" s="180"/>
      <c r="E8" s="180"/>
      <c r="F8" s="180"/>
      <c r="G8" s="180"/>
      <c r="H8" s="180"/>
      <c r="I8" s="180"/>
      <c r="J8" s="180"/>
      <c r="K8" s="73"/>
      <c r="L8" s="181"/>
      <c r="M8" s="181"/>
    </row>
    <row r="9" spans="1:14" ht="51" customHeight="1">
      <c r="A9" s="173"/>
      <c r="B9" s="180" t="s">
        <v>143</v>
      </c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6"/>
    </row>
    <row r="10" spans="1:14" ht="60.75" customHeight="1">
      <c r="A10" s="191" t="s">
        <v>38</v>
      </c>
      <c r="B10" s="181" t="s">
        <v>78</v>
      </c>
      <c r="C10" s="73" t="s">
        <v>7</v>
      </c>
      <c r="D10" s="79">
        <f>SUM(E10:H10)</f>
        <v>270</v>
      </c>
      <c r="E10" s="79">
        <v>0</v>
      </c>
      <c r="F10" s="79">
        <v>0</v>
      </c>
      <c r="G10" s="79">
        <v>270</v>
      </c>
      <c r="H10" s="79">
        <v>0</v>
      </c>
      <c r="I10" s="181" t="s">
        <v>112</v>
      </c>
      <c r="J10" s="73" t="s">
        <v>81</v>
      </c>
      <c r="K10" s="73">
        <v>1</v>
      </c>
      <c r="L10" s="181" t="s">
        <v>84</v>
      </c>
      <c r="M10" s="150" t="s">
        <v>126</v>
      </c>
    </row>
    <row r="11" spans="1:14" ht="66.75" customHeight="1">
      <c r="A11" s="192"/>
      <c r="B11" s="181"/>
      <c r="C11" s="80" t="s">
        <v>25</v>
      </c>
      <c r="D11" s="79">
        <f t="shared" ref="D11:D15" si="0">SUM(E11:H11)</f>
        <v>270</v>
      </c>
      <c r="E11" s="79">
        <v>0</v>
      </c>
      <c r="F11" s="79">
        <v>0</v>
      </c>
      <c r="G11" s="79">
        <v>270</v>
      </c>
      <c r="H11" s="79">
        <v>0</v>
      </c>
      <c r="I11" s="181"/>
      <c r="J11" s="73" t="s">
        <v>81</v>
      </c>
      <c r="K11" s="73">
        <v>1</v>
      </c>
      <c r="L11" s="181"/>
      <c r="M11" s="151"/>
    </row>
    <row r="12" spans="1:14" ht="119.25" customHeight="1">
      <c r="A12" s="193"/>
      <c r="B12" s="181"/>
      <c r="C12" s="80" t="s">
        <v>79</v>
      </c>
      <c r="D12" s="79">
        <f t="shared" si="0"/>
        <v>270</v>
      </c>
      <c r="E12" s="79">
        <v>0</v>
      </c>
      <c r="F12" s="79">
        <v>0</v>
      </c>
      <c r="G12" s="79">
        <v>270</v>
      </c>
      <c r="H12" s="79">
        <v>0</v>
      </c>
      <c r="I12" s="181"/>
      <c r="J12" s="73" t="s">
        <v>81</v>
      </c>
      <c r="K12" s="73">
        <v>1</v>
      </c>
      <c r="L12" s="81"/>
      <c r="M12" s="152"/>
    </row>
    <row r="13" spans="1:14" ht="15.75" customHeight="1">
      <c r="A13" s="182" t="s">
        <v>104</v>
      </c>
      <c r="B13" s="183"/>
      <c r="C13" s="27" t="s">
        <v>7</v>
      </c>
      <c r="D13" s="24">
        <f t="shared" si="0"/>
        <v>270</v>
      </c>
      <c r="E13" s="28">
        <f>E10</f>
        <v>0</v>
      </c>
      <c r="F13" s="28">
        <f t="shared" ref="F13:H13" si="1">F10</f>
        <v>0</v>
      </c>
      <c r="G13" s="28">
        <f t="shared" si="1"/>
        <v>270</v>
      </c>
      <c r="H13" s="28">
        <f t="shared" si="1"/>
        <v>0</v>
      </c>
      <c r="I13" s="147" t="s">
        <v>20</v>
      </c>
      <c r="J13" s="147" t="s">
        <v>20</v>
      </c>
      <c r="K13" s="147" t="s">
        <v>20</v>
      </c>
      <c r="L13" s="147" t="s">
        <v>20</v>
      </c>
      <c r="M13" s="147" t="s">
        <v>20</v>
      </c>
    </row>
    <row r="14" spans="1:14" ht="15.75">
      <c r="A14" s="184"/>
      <c r="B14" s="185"/>
      <c r="C14" s="27" t="s">
        <v>8</v>
      </c>
      <c r="D14" s="24">
        <f t="shared" si="0"/>
        <v>270</v>
      </c>
      <c r="E14" s="28">
        <f t="shared" ref="E14:H14" si="2">E11</f>
        <v>0</v>
      </c>
      <c r="F14" s="28">
        <f t="shared" si="2"/>
        <v>0</v>
      </c>
      <c r="G14" s="28">
        <f t="shared" si="2"/>
        <v>270</v>
      </c>
      <c r="H14" s="28">
        <f t="shared" si="2"/>
        <v>0</v>
      </c>
      <c r="I14" s="148"/>
      <c r="J14" s="148"/>
      <c r="K14" s="148"/>
      <c r="L14" s="148"/>
      <c r="M14" s="148"/>
      <c r="N14" s="16"/>
    </row>
    <row r="15" spans="1:14" ht="15.75">
      <c r="A15" s="186"/>
      <c r="B15" s="187"/>
      <c r="C15" s="27" t="s">
        <v>79</v>
      </c>
      <c r="D15" s="24">
        <f t="shared" si="0"/>
        <v>270</v>
      </c>
      <c r="E15" s="28">
        <f t="shared" ref="E15:H15" si="3">E12</f>
        <v>0</v>
      </c>
      <c r="F15" s="28">
        <f t="shared" si="3"/>
        <v>0</v>
      </c>
      <c r="G15" s="28">
        <f t="shared" si="3"/>
        <v>270</v>
      </c>
      <c r="H15" s="28">
        <f t="shared" si="3"/>
        <v>0</v>
      </c>
      <c r="I15" s="149"/>
      <c r="J15" s="149"/>
      <c r="K15" s="149"/>
      <c r="L15" s="149"/>
      <c r="M15" s="149"/>
      <c r="N15" s="16"/>
    </row>
    <row r="16" spans="1:14" ht="51.75" customHeight="1">
      <c r="A16" s="203" t="s">
        <v>90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</row>
    <row r="17" spans="1:14" ht="44.25" customHeight="1">
      <c r="A17" s="201" t="s">
        <v>94</v>
      </c>
      <c r="B17" s="131" t="s">
        <v>91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</row>
    <row r="18" spans="1:14" ht="41.25" customHeight="1">
      <c r="A18" s="201"/>
      <c r="B18" s="197" t="s">
        <v>143</v>
      </c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6"/>
    </row>
    <row r="19" spans="1:14" ht="38.25" customHeight="1">
      <c r="A19" s="204" t="s">
        <v>95</v>
      </c>
      <c r="B19" s="194" t="s">
        <v>80</v>
      </c>
      <c r="C19" s="69" t="s">
        <v>7</v>
      </c>
      <c r="D19" s="70">
        <f>SUM(E19:H19)</f>
        <v>377</v>
      </c>
      <c r="E19" s="70">
        <f>E23+E26</f>
        <v>0</v>
      </c>
      <c r="F19" s="70">
        <f t="shared" ref="F19:H19" si="4">F23+F26</f>
        <v>0</v>
      </c>
      <c r="G19" s="70">
        <f t="shared" si="4"/>
        <v>377</v>
      </c>
      <c r="H19" s="70">
        <f t="shared" si="4"/>
        <v>0</v>
      </c>
      <c r="I19" s="177" t="s">
        <v>146</v>
      </c>
      <c r="J19" s="83" t="s">
        <v>77</v>
      </c>
      <c r="K19" s="83">
        <v>100</v>
      </c>
      <c r="L19" s="174" t="s">
        <v>83</v>
      </c>
      <c r="M19" s="177" t="s">
        <v>116</v>
      </c>
      <c r="N19" s="16"/>
    </row>
    <row r="20" spans="1:14" ht="24" customHeight="1">
      <c r="A20" s="205"/>
      <c r="B20" s="195"/>
      <c r="C20" s="69" t="s">
        <v>8</v>
      </c>
      <c r="D20" s="70">
        <f t="shared" ref="D20:D48" si="5">SUM(E20:H20)</f>
        <v>377</v>
      </c>
      <c r="E20" s="70">
        <f t="shared" ref="E20:H20" si="6">E24+E27</f>
        <v>0</v>
      </c>
      <c r="F20" s="70">
        <f t="shared" si="6"/>
        <v>0</v>
      </c>
      <c r="G20" s="70">
        <f t="shared" si="6"/>
        <v>377</v>
      </c>
      <c r="H20" s="70">
        <f t="shared" si="6"/>
        <v>0</v>
      </c>
      <c r="I20" s="178"/>
      <c r="J20" s="83" t="s">
        <v>77</v>
      </c>
      <c r="K20" s="83">
        <v>100</v>
      </c>
      <c r="L20" s="175"/>
      <c r="M20" s="178"/>
    </row>
    <row r="21" spans="1:14" ht="34.5" customHeight="1">
      <c r="A21" s="205"/>
      <c r="B21" s="196"/>
      <c r="C21" s="69" t="s">
        <v>79</v>
      </c>
      <c r="D21" s="70">
        <f t="shared" si="5"/>
        <v>377</v>
      </c>
      <c r="E21" s="70">
        <f t="shared" ref="E21:H21" si="7">E25+E28</f>
        <v>0</v>
      </c>
      <c r="F21" s="70">
        <f t="shared" si="7"/>
        <v>0</v>
      </c>
      <c r="G21" s="70">
        <f t="shared" si="7"/>
        <v>377</v>
      </c>
      <c r="H21" s="70">
        <f t="shared" si="7"/>
        <v>0</v>
      </c>
      <c r="I21" s="178"/>
      <c r="J21" s="83" t="s">
        <v>77</v>
      </c>
      <c r="K21" s="83">
        <v>100</v>
      </c>
      <c r="L21" s="176"/>
      <c r="M21" s="178"/>
    </row>
    <row r="22" spans="1:14" ht="36.75" customHeight="1">
      <c r="A22" s="205"/>
      <c r="B22" s="68" t="s">
        <v>68</v>
      </c>
      <c r="C22" s="69" t="s">
        <v>107</v>
      </c>
      <c r="D22" s="71" t="s">
        <v>107</v>
      </c>
      <c r="E22" s="69" t="s">
        <v>107</v>
      </c>
      <c r="F22" s="69" t="s">
        <v>107</v>
      </c>
      <c r="G22" s="69" t="s">
        <v>107</v>
      </c>
      <c r="H22" s="69" t="s">
        <v>107</v>
      </c>
      <c r="I22" s="178"/>
      <c r="J22" s="83" t="s">
        <v>107</v>
      </c>
      <c r="K22" s="83" t="s">
        <v>107</v>
      </c>
      <c r="L22" s="69" t="s">
        <v>107</v>
      </c>
      <c r="M22" s="178"/>
    </row>
    <row r="23" spans="1:14" ht="16.5" customHeight="1">
      <c r="A23" s="205"/>
      <c r="B23" s="197" t="s">
        <v>69</v>
      </c>
      <c r="C23" s="72" t="s">
        <v>24</v>
      </c>
      <c r="D23" s="70">
        <f t="shared" si="5"/>
        <v>357</v>
      </c>
      <c r="E23" s="70">
        <v>0</v>
      </c>
      <c r="F23" s="70">
        <v>0</v>
      </c>
      <c r="G23" s="70">
        <v>357</v>
      </c>
      <c r="H23" s="70">
        <v>0</v>
      </c>
      <c r="I23" s="178"/>
      <c r="J23" s="83" t="s">
        <v>77</v>
      </c>
      <c r="K23" s="82">
        <v>100</v>
      </c>
      <c r="L23" s="174" t="s">
        <v>106</v>
      </c>
      <c r="M23" s="178"/>
    </row>
    <row r="24" spans="1:14" ht="16.5" customHeight="1">
      <c r="A24" s="205"/>
      <c r="B24" s="197"/>
      <c r="C24" s="72" t="s">
        <v>25</v>
      </c>
      <c r="D24" s="70">
        <f t="shared" si="5"/>
        <v>357</v>
      </c>
      <c r="E24" s="70">
        <v>0</v>
      </c>
      <c r="F24" s="70">
        <v>0</v>
      </c>
      <c r="G24" s="70">
        <v>357</v>
      </c>
      <c r="H24" s="70">
        <v>0</v>
      </c>
      <c r="I24" s="178"/>
      <c r="J24" s="83" t="s">
        <v>77</v>
      </c>
      <c r="K24" s="82">
        <v>100</v>
      </c>
      <c r="L24" s="175"/>
      <c r="M24" s="178"/>
    </row>
    <row r="25" spans="1:14" ht="16.5" customHeight="1">
      <c r="A25" s="205"/>
      <c r="B25" s="197"/>
      <c r="C25" s="74" t="s">
        <v>79</v>
      </c>
      <c r="D25" s="70">
        <f t="shared" si="5"/>
        <v>357</v>
      </c>
      <c r="E25" s="75">
        <v>0</v>
      </c>
      <c r="F25" s="75">
        <v>0</v>
      </c>
      <c r="G25" s="75">
        <v>357</v>
      </c>
      <c r="H25" s="75">
        <v>0</v>
      </c>
      <c r="I25" s="178"/>
      <c r="J25" s="83" t="s">
        <v>77</v>
      </c>
      <c r="K25" s="82">
        <v>100</v>
      </c>
      <c r="L25" s="176"/>
      <c r="M25" s="178"/>
    </row>
    <row r="26" spans="1:14" ht="16.5" customHeight="1">
      <c r="A26" s="205"/>
      <c r="B26" s="197" t="s">
        <v>70</v>
      </c>
      <c r="C26" s="74" t="s">
        <v>24</v>
      </c>
      <c r="D26" s="70">
        <f t="shared" si="5"/>
        <v>20</v>
      </c>
      <c r="E26" s="75">
        <v>0</v>
      </c>
      <c r="F26" s="75">
        <v>0</v>
      </c>
      <c r="G26" s="75">
        <v>20</v>
      </c>
      <c r="H26" s="75">
        <v>0</v>
      </c>
      <c r="I26" s="178"/>
      <c r="J26" s="83" t="s">
        <v>77</v>
      </c>
      <c r="K26" s="82">
        <v>100</v>
      </c>
      <c r="L26" s="174" t="s">
        <v>101</v>
      </c>
      <c r="M26" s="178"/>
    </row>
    <row r="27" spans="1:14" ht="24" customHeight="1">
      <c r="A27" s="205"/>
      <c r="B27" s="197"/>
      <c r="C27" s="74" t="s">
        <v>25</v>
      </c>
      <c r="D27" s="70">
        <f t="shared" si="5"/>
        <v>20</v>
      </c>
      <c r="E27" s="75">
        <v>0</v>
      </c>
      <c r="F27" s="75">
        <v>0</v>
      </c>
      <c r="G27" s="75">
        <v>20</v>
      </c>
      <c r="H27" s="75">
        <v>0</v>
      </c>
      <c r="I27" s="178"/>
      <c r="J27" s="83" t="s">
        <v>77</v>
      </c>
      <c r="K27" s="82">
        <v>100</v>
      </c>
      <c r="L27" s="175"/>
      <c r="M27" s="178"/>
    </row>
    <row r="28" spans="1:14" ht="25.5" customHeight="1">
      <c r="A28" s="206"/>
      <c r="B28" s="197"/>
      <c r="C28" s="74" t="s">
        <v>79</v>
      </c>
      <c r="D28" s="70">
        <f t="shared" si="5"/>
        <v>20</v>
      </c>
      <c r="E28" s="75">
        <v>0</v>
      </c>
      <c r="F28" s="75">
        <v>0</v>
      </c>
      <c r="G28" s="75">
        <v>20</v>
      </c>
      <c r="H28" s="75">
        <v>0</v>
      </c>
      <c r="I28" s="179"/>
      <c r="J28" s="83" t="s">
        <v>77</v>
      </c>
      <c r="K28" s="82">
        <v>100</v>
      </c>
      <c r="L28" s="176"/>
      <c r="M28" s="179"/>
    </row>
    <row r="29" spans="1:14" ht="18" customHeight="1">
      <c r="A29" s="204" t="s">
        <v>96</v>
      </c>
      <c r="B29" s="188" t="s">
        <v>92</v>
      </c>
      <c r="C29" s="73" t="s">
        <v>24</v>
      </c>
      <c r="D29" s="70">
        <f t="shared" si="5"/>
        <v>0</v>
      </c>
      <c r="E29" s="75">
        <f>E33</f>
        <v>0</v>
      </c>
      <c r="F29" s="75">
        <f t="shared" ref="F29:H29" si="8">F33</f>
        <v>0</v>
      </c>
      <c r="G29" s="75">
        <f t="shared" si="8"/>
        <v>0</v>
      </c>
      <c r="H29" s="75">
        <f t="shared" si="8"/>
        <v>0</v>
      </c>
      <c r="I29" s="174" t="s">
        <v>109</v>
      </c>
      <c r="J29" s="73" t="s">
        <v>81</v>
      </c>
      <c r="K29" s="33" t="s">
        <v>128</v>
      </c>
      <c r="L29" s="174" t="s">
        <v>106</v>
      </c>
      <c r="M29" s="177" t="s">
        <v>117</v>
      </c>
      <c r="N29" s="16"/>
    </row>
    <row r="30" spans="1:14" ht="21" customHeight="1">
      <c r="A30" s="205"/>
      <c r="B30" s="189"/>
      <c r="C30" s="73" t="s">
        <v>25</v>
      </c>
      <c r="D30" s="70">
        <f t="shared" si="5"/>
        <v>0</v>
      </c>
      <c r="E30" s="75">
        <f t="shared" ref="E30:H30" si="9">E34</f>
        <v>0</v>
      </c>
      <c r="F30" s="75">
        <f t="shared" si="9"/>
        <v>0</v>
      </c>
      <c r="G30" s="75">
        <f t="shared" si="9"/>
        <v>0</v>
      </c>
      <c r="H30" s="75">
        <f t="shared" si="9"/>
        <v>0</v>
      </c>
      <c r="I30" s="175"/>
      <c r="J30" s="73" t="s">
        <v>81</v>
      </c>
      <c r="K30" s="33" t="s">
        <v>128</v>
      </c>
      <c r="L30" s="175"/>
      <c r="M30" s="178"/>
      <c r="N30" s="16"/>
    </row>
    <row r="31" spans="1:14" ht="26.25" customHeight="1">
      <c r="A31" s="205"/>
      <c r="B31" s="190"/>
      <c r="C31" s="73" t="s">
        <v>79</v>
      </c>
      <c r="D31" s="70">
        <f t="shared" si="5"/>
        <v>0</v>
      </c>
      <c r="E31" s="75">
        <f t="shared" ref="E31:H31" si="10">E35</f>
        <v>0</v>
      </c>
      <c r="F31" s="75">
        <f t="shared" si="10"/>
        <v>0</v>
      </c>
      <c r="G31" s="75">
        <f t="shared" si="10"/>
        <v>0</v>
      </c>
      <c r="H31" s="75">
        <f t="shared" si="10"/>
        <v>0</v>
      </c>
      <c r="I31" s="176"/>
      <c r="J31" s="73" t="s">
        <v>81</v>
      </c>
      <c r="K31" s="33" t="s">
        <v>128</v>
      </c>
      <c r="L31" s="176"/>
      <c r="M31" s="178"/>
      <c r="N31" s="16"/>
    </row>
    <row r="32" spans="1:14" ht="33" customHeight="1">
      <c r="A32" s="76"/>
      <c r="B32" s="68" t="s">
        <v>68</v>
      </c>
      <c r="C32" s="69" t="s">
        <v>107</v>
      </c>
      <c r="D32" s="71" t="s">
        <v>107</v>
      </c>
      <c r="E32" s="69" t="s">
        <v>107</v>
      </c>
      <c r="F32" s="69" t="s">
        <v>107</v>
      </c>
      <c r="G32" s="69" t="s">
        <v>107</v>
      </c>
      <c r="H32" s="69" t="s">
        <v>107</v>
      </c>
      <c r="I32" s="69" t="s">
        <v>107</v>
      </c>
      <c r="J32" s="69" t="s">
        <v>107</v>
      </c>
      <c r="K32" s="69" t="s">
        <v>107</v>
      </c>
      <c r="L32" s="69" t="s">
        <v>107</v>
      </c>
      <c r="M32" s="178"/>
    </row>
    <row r="33" spans="1:14" ht="16.5" customHeight="1">
      <c r="A33" s="76"/>
      <c r="B33" s="133" t="s">
        <v>69</v>
      </c>
      <c r="C33" s="74" t="s">
        <v>24</v>
      </c>
      <c r="D33" s="70">
        <f t="shared" si="5"/>
        <v>0</v>
      </c>
      <c r="E33" s="75">
        <v>0</v>
      </c>
      <c r="F33" s="75">
        <v>0</v>
      </c>
      <c r="G33" s="75">
        <v>0</v>
      </c>
      <c r="H33" s="75">
        <v>0</v>
      </c>
      <c r="I33" s="174" t="s">
        <v>111</v>
      </c>
      <c r="J33" s="73" t="s">
        <v>81</v>
      </c>
      <c r="K33" s="33" t="s">
        <v>128</v>
      </c>
      <c r="L33" s="177" t="s">
        <v>102</v>
      </c>
      <c r="M33" s="178"/>
    </row>
    <row r="34" spans="1:14" ht="18" customHeight="1">
      <c r="A34" s="76"/>
      <c r="B34" s="133"/>
      <c r="C34" s="74" t="s">
        <v>25</v>
      </c>
      <c r="D34" s="70">
        <f t="shared" si="5"/>
        <v>0</v>
      </c>
      <c r="E34" s="75">
        <v>0</v>
      </c>
      <c r="F34" s="75">
        <v>0</v>
      </c>
      <c r="G34" s="75">
        <v>0</v>
      </c>
      <c r="H34" s="75">
        <v>0</v>
      </c>
      <c r="I34" s="175"/>
      <c r="J34" s="73" t="s">
        <v>81</v>
      </c>
      <c r="K34" s="33" t="s">
        <v>128</v>
      </c>
      <c r="L34" s="178"/>
      <c r="M34" s="178"/>
    </row>
    <row r="35" spans="1:14" ht="68.25" customHeight="1">
      <c r="A35" s="77"/>
      <c r="B35" s="133"/>
      <c r="C35" s="74" t="s">
        <v>79</v>
      </c>
      <c r="D35" s="70">
        <f t="shared" si="5"/>
        <v>0</v>
      </c>
      <c r="E35" s="75">
        <v>0</v>
      </c>
      <c r="F35" s="75">
        <v>0</v>
      </c>
      <c r="G35" s="75">
        <v>0</v>
      </c>
      <c r="H35" s="75">
        <v>0</v>
      </c>
      <c r="I35" s="176"/>
      <c r="J35" s="73" t="s">
        <v>81</v>
      </c>
      <c r="K35" s="33" t="s">
        <v>128</v>
      </c>
      <c r="L35" s="179"/>
      <c r="M35" s="179"/>
    </row>
    <row r="36" spans="1:14" ht="23.25" customHeight="1">
      <c r="A36" s="171" t="s">
        <v>97</v>
      </c>
      <c r="B36" s="198" t="s">
        <v>93</v>
      </c>
      <c r="C36" s="31" t="s">
        <v>24</v>
      </c>
      <c r="D36" s="29">
        <f t="shared" si="5"/>
        <v>0</v>
      </c>
      <c r="E36" s="28">
        <f>E40</f>
        <v>0</v>
      </c>
      <c r="F36" s="28">
        <f t="shared" ref="F36:H36" si="11">F40</f>
        <v>0</v>
      </c>
      <c r="G36" s="28">
        <f t="shared" si="11"/>
        <v>0</v>
      </c>
      <c r="H36" s="28">
        <f t="shared" si="11"/>
        <v>0</v>
      </c>
      <c r="I36" s="147" t="s">
        <v>110</v>
      </c>
      <c r="J36" s="48" t="s">
        <v>81</v>
      </c>
      <c r="K36" s="33" t="s">
        <v>128</v>
      </c>
      <c r="L36" s="26"/>
      <c r="M36" s="160" t="s">
        <v>118</v>
      </c>
    </row>
    <row r="37" spans="1:14" ht="18" customHeight="1">
      <c r="A37" s="172"/>
      <c r="B37" s="199"/>
      <c r="C37" s="31" t="s">
        <v>25</v>
      </c>
      <c r="D37" s="29">
        <f t="shared" si="5"/>
        <v>0</v>
      </c>
      <c r="E37" s="28">
        <f t="shared" ref="E37:H37" si="12">E41</f>
        <v>0</v>
      </c>
      <c r="F37" s="28">
        <f t="shared" si="12"/>
        <v>0</v>
      </c>
      <c r="G37" s="28">
        <f t="shared" si="12"/>
        <v>0</v>
      </c>
      <c r="H37" s="28">
        <f t="shared" si="12"/>
        <v>0</v>
      </c>
      <c r="I37" s="148"/>
      <c r="J37" s="48" t="s">
        <v>81</v>
      </c>
      <c r="K37" s="33" t="s">
        <v>128</v>
      </c>
      <c r="L37" s="26"/>
      <c r="M37" s="161"/>
    </row>
    <row r="38" spans="1:14" ht="24" customHeight="1">
      <c r="A38" s="172"/>
      <c r="B38" s="200"/>
      <c r="C38" s="27" t="s">
        <v>79</v>
      </c>
      <c r="D38" s="29">
        <f t="shared" si="5"/>
        <v>0</v>
      </c>
      <c r="E38" s="28">
        <f t="shared" ref="E38:H38" si="13">E42</f>
        <v>0</v>
      </c>
      <c r="F38" s="28">
        <f t="shared" si="13"/>
        <v>0</v>
      </c>
      <c r="G38" s="28">
        <f t="shared" si="13"/>
        <v>0</v>
      </c>
      <c r="H38" s="28">
        <f t="shared" si="13"/>
        <v>0</v>
      </c>
      <c r="I38" s="149"/>
      <c r="J38" s="48" t="s">
        <v>81</v>
      </c>
      <c r="K38" s="33" t="s">
        <v>128</v>
      </c>
      <c r="L38" s="25"/>
      <c r="M38" s="161"/>
      <c r="N38" s="16"/>
    </row>
    <row r="39" spans="1:14" ht="42" customHeight="1">
      <c r="A39" s="22"/>
      <c r="B39" s="25" t="s">
        <v>68</v>
      </c>
      <c r="C39" s="26" t="s">
        <v>107</v>
      </c>
      <c r="D39" s="29">
        <f t="shared" si="5"/>
        <v>0</v>
      </c>
      <c r="E39" s="26" t="s">
        <v>107</v>
      </c>
      <c r="F39" s="26" t="s">
        <v>107</v>
      </c>
      <c r="G39" s="26" t="s">
        <v>107</v>
      </c>
      <c r="H39" s="26" t="s">
        <v>107</v>
      </c>
      <c r="I39" s="26" t="s">
        <v>107</v>
      </c>
      <c r="J39" s="42" t="s">
        <v>107</v>
      </c>
      <c r="K39" s="27" t="s">
        <v>107</v>
      </c>
      <c r="L39" s="26" t="s">
        <v>107</v>
      </c>
      <c r="M39" s="161"/>
    </row>
    <row r="40" spans="1:14" ht="15.75">
      <c r="A40" s="22"/>
      <c r="B40" s="169" t="s">
        <v>69</v>
      </c>
      <c r="C40" s="30" t="s">
        <v>24</v>
      </c>
      <c r="D40" s="29">
        <f t="shared" si="5"/>
        <v>0</v>
      </c>
      <c r="E40" s="28">
        <v>0</v>
      </c>
      <c r="F40" s="28">
        <v>0</v>
      </c>
      <c r="G40" s="28">
        <v>0</v>
      </c>
      <c r="H40" s="28">
        <v>0</v>
      </c>
      <c r="I40" s="147" t="s">
        <v>110</v>
      </c>
      <c r="J40" s="48" t="s">
        <v>81</v>
      </c>
      <c r="K40" s="33" t="s">
        <v>128</v>
      </c>
      <c r="L40" s="147" t="s">
        <v>103</v>
      </c>
      <c r="M40" s="161"/>
    </row>
    <row r="41" spans="1:14" ht="16.5" customHeight="1">
      <c r="A41" s="22"/>
      <c r="B41" s="169"/>
      <c r="C41" s="30" t="s">
        <v>25</v>
      </c>
      <c r="D41" s="29">
        <f t="shared" si="5"/>
        <v>0</v>
      </c>
      <c r="E41" s="28">
        <v>0</v>
      </c>
      <c r="F41" s="28">
        <v>0</v>
      </c>
      <c r="G41" s="28">
        <v>0</v>
      </c>
      <c r="H41" s="28">
        <v>0</v>
      </c>
      <c r="I41" s="148"/>
      <c r="J41" s="48" t="s">
        <v>81</v>
      </c>
      <c r="K41" s="33" t="s">
        <v>128</v>
      </c>
      <c r="L41" s="148"/>
      <c r="M41" s="161"/>
    </row>
    <row r="42" spans="1:14" ht="15.75">
      <c r="A42" s="23"/>
      <c r="B42" s="169"/>
      <c r="C42" s="30" t="s">
        <v>79</v>
      </c>
      <c r="D42" s="29">
        <f t="shared" si="5"/>
        <v>0</v>
      </c>
      <c r="E42" s="28">
        <v>0</v>
      </c>
      <c r="F42" s="28">
        <v>0</v>
      </c>
      <c r="G42" s="28">
        <v>0</v>
      </c>
      <c r="H42" s="28">
        <v>0</v>
      </c>
      <c r="I42" s="149"/>
      <c r="J42" s="48" t="s">
        <v>81</v>
      </c>
      <c r="K42" s="33" t="s">
        <v>128</v>
      </c>
      <c r="L42" s="149"/>
      <c r="M42" s="162"/>
    </row>
    <row r="43" spans="1:14" ht="15.75" customHeight="1">
      <c r="A43" s="154" t="s">
        <v>104</v>
      </c>
      <c r="B43" s="155"/>
      <c r="C43" s="30" t="s">
        <v>24</v>
      </c>
      <c r="D43" s="29">
        <f t="shared" si="5"/>
        <v>377</v>
      </c>
      <c r="E43" s="28">
        <f>E19+E29+E36</f>
        <v>0</v>
      </c>
      <c r="F43" s="28">
        <f t="shared" ref="F43:H43" si="14">F19+F29+F36</f>
        <v>0</v>
      </c>
      <c r="G43" s="28">
        <f t="shared" si="14"/>
        <v>377</v>
      </c>
      <c r="H43" s="28">
        <f t="shared" si="14"/>
        <v>0</v>
      </c>
      <c r="I43" s="160" t="s">
        <v>20</v>
      </c>
      <c r="J43" s="160" t="s">
        <v>20</v>
      </c>
      <c r="K43" s="160" t="s">
        <v>20</v>
      </c>
      <c r="L43" s="160" t="s">
        <v>20</v>
      </c>
      <c r="M43" s="160" t="s">
        <v>20</v>
      </c>
    </row>
    <row r="44" spans="1:14" ht="15.75">
      <c r="A44" s="156"/>
      <c r="B44" s="157"/>
      <c r="C44" s="30" t="s">
        <v>25</v>
      </c>
      <c r="D44" s="29">
        <f t="shared" si="5"/>
        <v>377</v>
      </c>
      <c r="E44" s="28">
        <f t="shared" ref="E44:H44" si="15">E20+E30+E37</f>
        <v>0</v>
      </c>
      <c r="F44" s="28">
        <f t="shared" si="15"/>
        <v>0</v>
      </c>
      <c r="G44" s="28">
        <f t="shared" si="15"/>
        <v>377</v>
      </c>
      <c r="H44" s="28">
        <f t="shared" si="15"/>
        <v>0</v>
      </c>
      <c r="I44" s="161"/>
      <c r="J44" s="161"/>
      <c r="K44" s="161"/>
      <c r="L44" s="161"/>
      <c r="M44" s="161"/>
    </row>
    <row r="45" spans="1:14" ht="15.75">
      <c r="A45" s="158"/>
      <c r="B45" s="159"/>
      <c r="C45" s="30" t="s">
        <v>79</v>
      </c>
      <c r="D45" s="29">
        <f t="shared" si="5"/>
        <v>377</v>
      </c>
      <c r="E45" s="28">
        <f t="shared" ref="E45:H45" si="16">E21+E31+E38</f>
        <v>0</v>
      </c>
      <c r="F45" s="28">
        <f t="shared" si="16"/>
        <v>0</v>
      </c>
      <c r="G45" s="28">
        <f t="shared" si="16"/>
        <v>377</v>
      </c>
      <c r="H45" s="28">
        <f t="shared" si="16"/>
        <v>0</v>
      </c>
      <c r="I45" s="162"/>
      <c r="J45" s="162"/>
      <c r="K45" s="162"/>
      <c r="L45" s="162"/>
      <c r="M45" s="162"/>
    </row>
    <row r="46" spans="1:14" ht="15.75">
      <c r="A46" s="154" t="s">
        <v>58</v>
      </c>
      <c r="B46" s="155"/>
      <c r="C46" s="26" t="s">
        <v>7</v>
      </c>
      <c r="D46" s="29">
        <f t="shared" si="5"/>
        <v>647</v>
      </c>
      <c r="E46" s="28">
        <f>E13+E43</f>
        <v>0</v>
      </c>
      <c r="F46" s="28">
        <f t="shared" ref="F46:H46" si="17">F13+F43</f>
        <v>0</v>
      </c>
      <c r="G46" s="28">
        <f t="shared" si="17"/>
        <v>647</v>
      </c>
      <c r="H46" s="28">
        <f t="shared" si="17"/>
        <v>0</v>
      </c>
      <c r="I46" s="160" t="s">
        <v>20</v>
      </c>
      <c r="J46" s="160" t="s">
        <v>20</v>
      </c>
      <c r="K46" s="160" t="s">
        <v>20</v>
      </c>
      <c r="L46" s="160" t="s">
        <v>20</v>
      </c>
      <c r="M46" s="160" t="s">
        <v>20</v>
      </c>
    </row>
    <row r="47" spans="1:14" ht="15.75">
      <c r="A47" s="156"/>
      <c r="B47" s="157"/>
      <c r="C47" s="26" t="s">
        <v>8</v>
      </c>
      <c r="D47" s="29">
        <f t="shared" si="5"/>
        <v>647</v>
      </c>
      <c r="E47" s="28">
        <f t="shared" ref="E47:H47" si="18">E14+E44</f>
        <v>0</v>
      </c>
      <c r="F47" s="28">
        <f t="shared" si="18"/>
        <v>0</v>
      </c>
      <c r="G47" s="28">
        <f t="shared" si="18"/>
        <v>647</v>
      </c>
      <c r="H47" s="28">
        <f t="shared" si="18"/>
        <v>0</v>
      </c>
      <c r="I47" s="161"/>
      <c r="J47" s="161"/>
      <c r="K47" s="161"/>
      <c r="L47" s="161"/>
      <c r="M47" s="161"/>
    </row>
    <row r="48" spans="1:14" ht="15.75">
      <c r="A48" s="158"/>
      <c r="B48" s="159"/>
      <c r="C48" s="30" t="s">
        <v>79</v>
      </c>
      <c r="D48" s="29">
        <f t="shared" si="5"/>
        <v>647</v>
      </c>
      <c r="E48" s="28">
        <f t="shared" ref="E48:H48" si="19">E15+E45</f>
        <v>0</v>
      </c>
      <c r="F48" s="28">
        <f t="shared" si="19"/>
        <v>0</v>
      </c>
      <c r="G48" s="28">
        <f t="shared" si="19"/>
        <v>647</v>
      </c>
      <c r="H48" s="28">
        <f t="shared" si="19"/>
        <v>0</v>
      </c>
      <c r="I48" s="162"/>
      <c r="J48" s="162"/>
      <c r="K48" s="162"/>
      <c r="L48" s="162"/>
      <c r="M48" s="162"/>
    </row>
    <row r="51" spans="1:14" s="96" customFormat="1" ht="74.25" customHeight="1">
      <c r="A51" s="202" t="s">
        <v>147</v>
      </c>
      <c r="B51" s="202"/>
      <c r="C51" s="202"/>
      <c r="D51" s="202"/>
      <c r="F51" s="93"/>
      <c r="G51" s="93"/>
      <c r="H51" s="93"/>
      <c r="I51" s="93"/>
      <c r="J51" s="93"/>
      <c r="K51" s="93"/>
      <c r="L51" s="127" t="s">
        <v>148</v>
      </c>
      <c r="M51" s="127"/>
      <c r="N51" s="95"/>
    </row>
  </sheetData>
  <mergeCells count="69">
    <mergeCell ref="A51:D51"/>
    <mergeCell ref="B9:M9"/>
    <mergeCell ref="A16:M16"/>
    <mergeCell ref="A3:A5"/>
    <mergeCell ref="D3:H3"/>
    <mergeCell ref="B3:B5"/>
    <mergeCell ref="C3:C5"/>
    <mergeCell ref="K3:K5"/>
    <mergeCell ref="M3:M5"/>
    <mergeCell ref="L3:L5"/>
    <mergeCell ref="J3:J5"/>
    <mergeCell ref="D4:D5"/>
    <mergeCell ref="E4:H4"/>
    <mergeCell ref="A29:A31"/>
    <mergeCell ref="A19:A28"/>
    <mergeCell ref="A7:M7"/>
    <mergeCell ref="M29:M35"/>
    <mergeCell ref="B40:B42"/>
    <mergeCell ref="L10:L11"/>
    <mergeCell ref="A10:A12"/>
    <mergeCell ref="B19:B21"/>
    <mergeCell ref="B23:B25"/>
    <mergeCell ref="L40:L42"/>
    <mergeCell ref="B36:B38"/>
    <mergeCell ref="I33:I35"/>
    <mergeCell ref="I36:I38"/>
    <mergeCell ref="A17:A18"/>
    <mergeCell ref="B17:M17"/>
    <mergeCell ref="B18:M18"/>
    <mergeCell ref="B26:B28"/>
    <mergeCell ref="B33:B35"/>
    <mergeCell ref="I29:I31"/>
    <mergeCell ref="L29:L31"/>
    <mergeCell ref="L33:L35"/>
    <mergeCell ref="A13:B15"/>
    <mergeCell ref="I13:I15"/>
    <mergeCell ref="J13:J15"/>
    <mergeCell ref="K13:K15"/>
    <mergeCell ref="L13:L15"/>
    <mergeCell ref="B29:B31"/>
    <mergeCell ref="L23:L25"/>
    <mergeCell ref="A1:M1"/>
    <mergeCell ref="A8:A9"/>
    <mergeCell ref="L26:L28"/>
    <mergeCell ref="L19:L21"/>
    <mergeCell ref="I19:I28"/>
    <mergeCell ref="B8:J8"/>
    <mergeCell ref="L8:M8"/>
    <mergeCell ref="B10:B12"/>
    <mergeCell ref="I10:I12"/>
    <mergeCell ref="M10:M12"/>
    <mergeCell ref="M13:M15"/>
    <mergeCell ref="M19:M28"/>
    <mergeCell ref="L51:M51"/>
    <mergeCell ref="M36:M42"/>
    <mergeCell ref="A46:B48"/>
    <mergeCell ref="L43:L45"/>
    <mergeCell ref="A43:B45"/>
    <mergeCell ref="I40:I42"/>
    <mergeCell ref="I43:I45"/>
    <mergeCell ref="K43:K45"/>
    <mergeCell ref="I46:I48"/>
    <mergeCell ref="J46:J48"/>
    <mergeCell ref="K46:K48"/>
    <mergeCell ref="L46:L48"/>
    <mergeCell ref="J43:J45"/>
    <mergeCell ref="M46:M48"/>
    <mergeCell ref="M43:M45"/>
    <mergeCell ref="A36:A38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8" fitToHeight="0" orientation="landscape" horizontalDpi="1200" verticalDpi="1200" r:id="rId1"/>
  <headerFooter differentFirst="1">
    <oddHeader>&amp;C&amp;P</oddHeader>
  </headerFooter>
  <rowBreaks count="2" manualBreakCount="2">
    <brk id="28" max="16383" man="1"/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view="pageBreakPreview" zoomScale="90" zoomScaleNormal="100" zoomScaleSheetLayoutView="90" workbookViewId="0">
      <selection activeCell="A34" sqref="A34:E34"/>
    </sheetView>
  </sheetViews>
  <sheetFormatPr defaultRowHeight="15"/>
  <cols>
    <col min="1" max="1" width="33.28515625" customWidth="1"/>
    <col min="2" max="2" width="14.28515625" style="5" customWidth="1"/>
    <col min="3" max="3" width="10.85546875" customWidth="1"/>
    <col min="4" max="4" width="11" customWidth="1"/>
    <col min="5" max="5" width="11.5703125" customWidth="1"/>
  </cols>
  <sheetData>
    <row r="1" spans="1:5" ht="18.75">
      <c r="A1" s="13" t="s">
        <v>26</v>
      </c>
      <c r="B1" s="13"/>
    </row>
    <row r="2" spans="1:5" ht="45.75" customHeight="1">
      <c r="A2" s="125" t="s">
        <v>64</v>
      </c>
      <c r="B2" s="125"/>
      <c r="C2" s="125"/>
      <c r="D2" s="125"/>
      <c r="E2" s="125"/>
    </row>
    <row r="3" spans="1:5" ht="15.75">
      <c r="A3" s="3"/>
    </row>
    <row r="4" spans="1:5" ht="90.75" customHeight="1">
      <c r="A4" s="10" t="s">
        <v>55</v>
      </c>
      <c r="B4" s="10" t="s">
        <v>27</v>
      </c>
    </row>
    <row r="5" spans="1:5" ht="15.75">
      <c r="A5" s="10">
        <v>1</v>
      </c>
      <c r="B5" s="10">
        <v>2</v>
      </c>
    </row>
    <row r="6" spans="1:5" ht="15.75">
      <c r="A6" s="8" t="s">
        <v>28</v>
      </c>
      <c r="B6" s="10">
        <f>B10+B9+B8</f>
        <v>53802.1</v>
      </c>
    </row>
    <row r="7" spans="1:5" ht="15.75">
      <c r="A7" s="8" t="s">
        <v>29</v>
      </c>
      <c r="B7" s="10"/>
    </row>
    <row r="8" spans="1:5" ht="15.75">
      <c r="A8" s="9" t="s">
        <v>30</v>
      </c>
      <c r="B8" s="10">
        <v>19605.400000000001</v>
      </c>
    </row>
    <row r="9" spans="1:5" ht="31.5" customHeight="1">
      <c r="A9" s="9" t="s">
        <v>31</v>
      </c>
      <c r="B9" s="69">
        <v>34196.699999999997</v>
      </c>
    </row>
    <row r="10" spans="1:5" ht="31.5" customHeight="1">
      <c r="A10" s="9" t="s">
        <v>32</v>
      </c>
      <c r="B10" s="10">
        <v>0</v>
      </c>
    </row>
    <row r="11" spans="1:5" ht="15.75">
      <c r="A11" s="2"/>
    </row>
    <row r="12" spans="1:5" ht="37.5" customHeight="1">
      <c r="A12" s="125" t="s">
        <v>65</v>
      </c>
      <c r="B12" s="208"/>
      <c r="C12" s="208"/>
      <c r="D12" s="208"/>
      <c r="E12" s="208"/>
    </row>
    <row r="13" spans="1:5" ht="15.75">
      <c r="A13" s="3"/>
      <c r="C13" s="5"/>
      <c r="D13" s="5"/>
      <c r="E13" s="5"/>
    </row>
    <row r="14" spans="1:5" ht="15.75">
      <c r="A14" s="209" t="s">
        <v>55</v>
      </c>
      <c r="B14" s="210"/>
      <c r="C14" s="210"/>
      <c r="D14" s="210"/>
      <c r="E14" s="210"/>
    </row>
    <row r="15" spans="1:5" ht="15.75">
      <c r="A15" s="209"/>
      <c r="B15" s="11" t="s">
        <v>24</v>
      </c>
      <c r="C15" s="11" t="s">
        <v>25</v>
      </c>
      <c r="D15" s="11" t="s">
        <v>79</v>
      </c>
      <c r="E15" s="11" t="s">
        <v>16</v>
      </c>
    </row>
    <row r="16" spans="1:5" ht="15.75">
      <c r="A16" s="11">
        <v>1</v>
      </c>
      <c r="B16" s="11">
        <v>3</v>
      </c>
      <c r="C16" s="11">
        <v>4</v>
      </c>
      <c r="D16" s="11">
        <v>5</v>
      </c>
      <c r="E16" s="11">
        <v>6</v>
      </c>
    </row>
    <row r="17" spans="1:9" ht="15.75">
      <c r="A17" s="14" t="s">
        <v>28</v>
      </c>
      <c r="B17" s="32">
        <f>SUM(B18:B21)</f>
        <v>647</v>
      </c>
      <c r="C17" s="32">
        <f t="shared" ref="C17:D17" si="0">SUM(C18:C21)</f>
        <v>9199.7000000000007</v>
      </c>
      <c r="D17" s="32">
        <f t="shared" si="0"/>
        <v>647</v>
      </c>
      <c r="E17" s="32">
        <f>SUM(B17:D17)</f>
        <v>10493.7</v>
      </c>
    </row>
    <row r="18" spans="1:9" ht="15.75">
      <c r="A18" s="14" t="s">
        <v>29</v>
      </c>
      <c r="B18" s="32">
        <f>B23+B28</f>
        <v>0</v>
      </c>
      <c r="C18" s="32">
        <f t="shared" ref="C18:D18" si="1">C23+C28</f>
        <v>0</v>
      </c>
      <c r="D18" s="32">
        <f t="shared" si="1"/>
        <v>0</v>
      </c>
      <c r="E18" s="32">
        <f t="shared" ref="E18:E31" si="2">SUM(B18:D18)</f>
        <v>0</v>
      </c>
    </row>
    <row r="19" spans="1:9" ht="15.75">
      <c r="A19" s="14" t="s">
        <v>30</v>
      </c>
      <c r="B19" s="32">
        <f t="shared" ref="B19:D21" si="3">B24+B29</f>
        <v>0</v>
      </c>
      <c r="C19" s="32">
        <f t="shared" si="3"/>
        <v>7269.7</v>
      </c>
      <c r="D19" s="32">
        <f t="shared" si="3"/>
        <v>0</v>
      </c>
      <c r="E19" s="32">
        <f t="shared" si="2"/>
        <v>7269.7</v>
      </c>
    </row>
    <row r="20" spans="1:9" ht="15.75">
      <c r="A20" s="14" t="s">
        <v>56</v>
      </c>
      <c r="B20" s="32">
        <f t="shared" si="3"/>
        <v>647</v>
      </c>
      <c r="C20" s="32">
        <f t="shared" si="3"/>
        <v>1930</v>
      </c>
      <c r="D20" s="32">
        <f t="shared" si="3"/>
        <v>647</v>
      </c>
      <c r="E20" s="32">
        <f t="shared" si="2"/>
        <v>3224</v>
      </c>
    </row>
    <row r="21" spans="1:9" ht="15.75">
      <c r="A21" s="14" t="s">
        <v>32</v>
      </c>
      <c r="B21" s="32">
        <f t="shared" si="3"/>
        <v>0</v>
      </c>
      <c r="C21" s="32">
        <f t="shared" si="3"/>
        <v>0</v>
      </c>
      <c r="D21" s="32">
        <f t="shared" si="3"/>
        <v>0</v>
      </c>
      <c r="E21" s="32">
        <f t="shared" si="2"/>
        <v>0</v>
      </c>
    </row>
    <row r="22" spans="1:9" ht="31.5">
      <c r="A22" s="14" t="s">
        <v>33</v>
      </c>
      <c r="B22" s="32">
        <f>SUM(B23:B26)</f>
        <v>0</v>
      </c>
      <c r="C22" s="71">
        <f t="shared" ref="C22:D22" si="4">SUM(C23:C26)</f>
        <v>8552.7000000000007</v>
      </c>
      <c r="D22" s="71">
        <f t="shared" si="4"/>
        <v>0</v>
      </c>
      <c r="E22" s="32">
        <f t="shared" si="2"/>
        <v>8552.7000000000007</v>
      </c>
    </row>
    <row r="23" spans="1:9" ht="15.75">
      <c r="A23" s="14" t="s">
        <v>29</v>
      </c>
      <c r="B23" s="32">
        <f>'Проектная часть'!E18</f>
        <v>0</v>
      </c>
      <c r="C23" s="32">
        <f>'Проектная часть'!E19</f>
        <v>0</v>
      </c>
      <c r="D23" s="32">
        <f>'Проектная часть'!E20</f>
        <v>0</v>
      </c>
      <c r="E23" s="32">
        <f t="shared" si="2"/>
        <v>0</v>
      </c>
    </row>
    <row r="24" spans="1:9" ht="15.75">
      <c r="A24" s="14" t="s">
        <v>57</v>
      </c>
      <c r="B24" s="32">
        <f>'Проектная часть'!F18</f>
        <v>0</v>
      </c>
      <c r="C24" s="32">
        <f>'Проектная часть'!F19</f>
        <v>7269.7</v>
      </c>
      <c r="D24" s="32">
        <f>'Проектная часть'!F20</f>
        <v>0</v>
      </c>
      <c r="E24" s="32">
        <f t="shared" si="2"/>
        <v>7269.7</v>
      </c>
    </row>
    <row r="25" spans="1:9" ht="15.75">
      <c r="A25" s="14" t="s">
        <v>56</v>
      </c>
      <c r="B25" s="32">
        <f>'Проектная часть'!G18</f>
        <v>0</v>
      </c>
      <c r="C25" s="32">
        <f>'Проектная часть'!G19</f>
        <v>1283</v>
      </c>
      <c r="D25" s="32">
        <f>'Проектная часть'!G18</f>
        <v>0</v>
      </c>
      <c r="E25" s="32">
        <f t="shared" si="2"/>
        <v>1283</v>
      </c>
    </row>
    <row r="26" spans="1:9" ht="15.75">
      <c r="A26" s="14" t="s">
        <v>32</v>
      </c>
      <c r="B26" s="32">
        <f>'Проектная часть'!H18</f>
        <v>0</v>
      </c>
      <c r="C26" s="32">
        <f>'Проектная часть'!H19</f>
        <v>0</v>
      </c>
      <c r="D26" s="32">
        <f>'Проектная часть'!H18</f>
        <v>0</v>
      </c>
      <c r="E26" s="32">
        <f t="shared" si="2"/>
        <v>0</v>
      </c>
      <c r="I26" s="84"/>
    </row>
    <row r="27" spans="1:9" ht="31.5">
      <c r="A27" s="14" t="s">
        <v>34</v>
      </c>
      <c r="B27" s="32">
        <f>SUM(B28:B31)</f>
        <v>647</v>
      </c>
      <c r="C27" s="32">
        <f t="shared" ref="C27:D27" si="5">SUM(C28:C31)</f>
        <v>647</v>
      </c>
      <c r="D27" s="32">
        <f t="shared" si="5"/>
        <v>647</v>
      </c>
      <c r="E27" s="32">
        <f t="shared" si="2"/>
        <v>1941</v>
      </c>
    </row>
    <row r="28" spans="1:9" ht="15.75">
      <c r="A28" s="14" t="s">
        <v>29</v>
      </c>
      <c r="B28" s="32">
        <f>'Процессная часть'!E46</f>
        <v>0</v>
      </c>
      <c r="C28" s="32">
        <f>'Процессная часть'!E47</f>
        <v>0</v>
      </c>
      <c r="D28" s="32">
        <f>'Процессная часть'!E48</f>
        <v>0</v>
      </c>
      <c r="E28" s="32">
        <f t="shared" si="2"/>
        <v>0</v>
      </c>
    </row>
    <row r="29" spans="1:9" ht="15.75">
      <c r="A29" s="14" t="s">
        <v>57</v>
      </c>
      <c r="B29" s="32">
        <f>'Процессная часть'!F46</f>
        <v>0</v>
      </c>
      <c r="C29" s="32">
        <f>'Процессная часть'!F47</f>
        <v>0</v>
      </c>
      <c r="D29" s="32">
        <f>'Процессная часть'!F48</f>
        <v>0</v>
      </c>
      <c r="E29" s="32">
        <f t="shared" si="2"/>
        <v>0</v>
      </c>
    </row>
    <row r="30" spans="1:9" ht="15.75">
      <c r="A30" s="14" t="s">
        <v>56</v>
      </c>
      <c r="B30" s="32">
        <f>'Процессная часть'!G46</f>
        <v>647</v>
      </c>
      <c r="C30" s="32">
        <f>'Процессная часть'!G47</f>
        <v>647</v>
      </c>
      <c r="D30" s="32">
        <f>'Процессная часть'!G48</f>
        <v>647</v>
      </c>
      <c r="E30" s="32">
        <f t="shared" si="2"/>
        <v>1941</v>
      </c>
    </row>
    <row r="31" spans="1:9" ht="15.75">
      <c r="A31" s="14" t="s">
        <v>32</v>
      </c>
      <c r="B31" s="32">
        <f>'Процессная часть'!H46</f>
        <v>0</v>
      </c>
      <c r="C31" s="32">
        <f>'Процессная часть'!H47</f>
        <v>0</v>
      </c>
      <c r="D31" s="32">
        <f>'Процессная часть'!H48</f>
        <v>0</v>
      </c>
      <c r="E31" s="32">
        <f t="shared" si="2"/>
        <v>0</v>
      </c>
    </row>
    <row r="32" spans="1:9" ht="15.75">
      <c r="A32" s="2"/>
      <c r="C32" s="5"/>
      <c r="D32" s="5"/>
      <c r="E32" s="5"/>
    </row>
    <row r="33" spans="1:14" ht="15.75">
      <c r="A33" s="207"/>
      <c r="B33" s="207"/>
      <c r="C33" s="207"/>
      <c r="D33" s="207"/>
      <c r="E33" s="207"/>
    </row>
    <row r="34" spans="1:14" s="96" customFormat="1" ht="62.25" customHeight="1">
      <c r="A34" s="126" t="s">
        <v>147</v>
      </c>
      <c r="B34" s="126"/>
      <c r="C34" s="90"/>
      <c r="D34" s="127" t="s">
        <v>148</v>
      </c>
      <c r="E34" s="127"/>
      <c r="F34" s="93"/>
      <c r="G34" s="93"/>
      <c r="H34" s="93"/>
      <c r="I34" s="93"/>
      <c r="J34" s="93"/>
      <c r="K34" s="93"/>
      <c r="M34" s="93"/>
      <c r="N34" s="95"/>
    </row>
  </sheetData>
  <mergeCells count="7">
    <mergeCell ref="D34:E34"/>
    <mergeCell ref="A34:B34"/>
    <mergeCell ref="A33:E33"/>
    <mergeCell ref="A2:E2"/>
    <mergeCell ref="A12:E12"/>
    <mergeCell ref="A14:A15"/>
    <mergeCell ref="B14:E1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97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Паспорт</vt:lpstr>
      <vt:lpstr>Целевые показатели</vt:lpstr>
      <vt:lpstr>Проектная часть</vt:lpstr>
      <vt:lpstr>Процессная часть</vt:lpstr>
      <vt:lpstr>Фин. обеспечение </vt:lpstr>
      <vt:lpstr>'Проектная часть'!Заголовки_для_печати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'Проектная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2024-12-02T12:40:40Z</cp:lastPrinted>
  <dcterms:created xsi:type="dcterms:W3CDTF">2024-05-07T12:52:59Z</dcterms:created>
  <dcterms:modified xsi:type="dcterms:W3CDTF">2024-12-23T13:32:14Z</dcterms:modified>
</cp:coreProperties>
</file>